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Titles" localSheetId="0">Лист1!$6:$9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3" i="1" l="1"/>
  <c r="K73" i="1"/>
  <c r="J73" i="1"/>
  <c r="I73" i="1"/>
  <c r="D73" i="1"/>
  <c r="E73" i="1"/>
  <c r="F73" i="1"/>
  <c r="C73" i="1"/>
  <c r="H93" i="1"/>
  <c r="G88" i="1"/>
  <c r="H88" i="1"/>
  <c r="G89" i="1"/>
  <c r="H89" i="1"/>
  <c r="G90" i="1"/>
  <c r="H90" i="1"/>
  <c r="L86" i="1"/>
  <c r="K86" i="1"/>
  <c r="J86" i="1"/>
  <c r="I86" i="1"/>
  <c r="D86" i="1"/>
  <c r="E86" i="1"/>
  <c r="F86" i="1"/>
  <c r="C86" i="1"/>
  <c r="L92" i="1"/>
  <c r="K92" i="1"/>
  <c r="J92" i="1"/>
  <c r="I92" i="1"/>
  <c r="L62" i="1"/>
  <c r="K62" i="1"/>
  <c r="J62" i="1"/>
  <c r="I62" i="1"/>
  <c r="D62" i="1"/>
  <c r="E62" i="1"/>
  <c r="F62" i="1"/>
  <c r="C62" i="1"/>
  <c r="R44" i="1"/>
  <c r="L35" i="1"/>
  <c r="K35" i="1"/>
  <c r="J35" i="1"/>
  <c r="I35" i="1"/>
  <c r="D35" i="1"/>
  <c r="E35" i="1"/>
  <c r="F35" i="1"/>
  <c r="C35" i="1"/>
  <c r="G16" i="1"/>
  <c r="H16" i="1"/>
  <c r="J94" i="1" l="1"/>
  <c r="I94" i="1"/>
  <c r="J84" i="1"/>
  <c r="I84" i="1"/>
  <c r="J80" i="1"/>
  <c r="I80" i="1"/>
  <c r="J79" i="1"/>
  <c r="I79" i="1"/>
  <c r="J76" i="1"/>
  <c r="I76" i="1"/>
  <c r="J72" i="1"/>
  <c r="I72" i="1"/>
  <c r="J68" i="1"/>
  <c r="I68" i="1"/>
  <c r="J66" i="1"/>
  <c r="I66" i="1"/>
  <c r="J61" i="1"/>
  <c r="I61" i="1"/>
  <c r="J57" i="1"/>
  <c r="I57" i="1"/>
  <c r="J55" i="1"/>
  <c r="I55" i="1"/>
  <c r="J54" i="1"/>
  <c r="I54" i="1"/>
  <c r="J50" i="1"/>
  <c r="I50" i="1"/>
  <c r="J49" i="1"/>
  <c r="I49" i="1"/>
  <c r="J45" i="1"/>
  <c r="I45" i="1"/>
  <c r="J34" i="1"/>
  <c r="I34" i="1"/>
  <c r="J29" i="1"/>
  <c r="I29" i="1"/>
  <c r="I26" i="1" s="1"/>
  <c r="I10" i="1" s="1"/>
  <c r="I83" i="1" s="1"/>
  <c r="I91" i="1" s="1"/>
  <c r="I99" i="1" s="1"/>
  <c r="J27" i="1"/>
  <c r="I27" i="1"/>
  <c r="J26" i="1"/>
  <c r="J24" i="1"/>
  <c r="I24" i="1"/>
  <c r="J22" i="1"/>
  <c r="I22" i="1"/>
  <c r="J20" i="1"/>
  <c r="I20" i="1"/>
  <c r="J19" i="1"/>
  <c r="I19" i="1"/>
  <c r="J17" i="1"/>
  <c r="I17" i="1"/>
  <c r="J12" i="1"/>
  <c r="I12" i="1"/>
  <c r="J11" i="1"/>
  <c r="I11" i="1"/>
  <c r="J10" i="1"/>
  <c r="J83" i="1" s="1"/>
  <c r="J91" i="1" s="1"/>
  <c r="J99" i="1" s="1"/>
  <c r="D94" i="1"/>
  <c r="C94" i="1"/>
  <c r="D92" i="1"/>
  <c r="C92" i="1"/>
  <c r="D84" i="1"/>
  <c r="C84" i="1"/>
  <c r="D81" i="1"/>
  <c r="C81" i="1"/>
  <c r="D80" i="1"/>
  <c r="C80" i="1"/>
  <c r="D79" i="1"/>
  <c r="C79" i="1"/>
  <c r="D76" i="1"/>
  <c r="C76" i="1"/>
  <c r="D72" i="1"/>
  <c r="C72" i="1"/>
  <c r="D68" i="1"/>
  <c r="C68" i="1"/>
  <c r="D66" i="1"/>
  <c r="C66" i="1"/>
  <c r="D61" i="1"/>
  <c r="C61" i="1"/>
  <c r="D57" i="1"/>
  <c r="C57" i="1"/>
  <c r="D55" i="1"/>
  <c r="C55" i="1"/>
  <c r="D54" i="1"/>
  <c r="C54" i="1"/>
  <c r="D50" i="1"/>
  <c r="C50" i="1"/>
  <c r="D49" i="1"/>
  <c r="C49" i="1"/>
  <c r="D45" i="1"/>
  <c r="C45" i="1"/>
  <c r="D34" i="1"/>
  <c r="C34" i="1"/>
  <c r="D31" i="1"/>
  <c r="C31" i="1"/>
  <c r="D29" i="1"/>
  <c r="C29" i="1"/>
  <c r="D27" i="1"/>
  <c r="C27" i="1"/>
  <c r="D26" i="1"/>
  <c r="C26" i="1"/>
  <c r="D24" i="1"/>
  <c r="C24" i="1"/>
  <c r="D22" i="1"/>
  <c r="C22" i="1"/>
  <c r="D20" i="1"/>
  <c r="C20" i="1"/>
  <c r="D19" i="1"/>
  <c r="C19" i="1"/>
  <c r="D17" i="1"/>
  <c r="C17" i="1"/>
  <c r="D12" i="1"/>
  <c r="C12" i="1"/>
  <c r="D11" i="1"/>
  <c r="C11" i="1"/>
  <c r="C10" i="1" s="1"/>
  <c r="C83" i="1" s="1"/>
  <c r="C91" i="1" s="1"/>
  <c r="C99" i="1" s="1"/>
  <c r="D10" i="1"/>
  <c r="D83" i="1" s="1"/>
  <c r="D91" i="1" s="1"/>
  <c r="D99" i="1" s="1"/>
  <c r="O16" i="1" l="1"/>
  <c r="P16" i="1"/>
  <c r="Q16" i="1"/>
  <c r="R16" i="1"/>
  <c r="S16" i="1" s="1"/>
  <c r="L20" i="1"/>
  <c r="K20" i="1"/>
  <c r="E20" i="1"/>
  <c r="F20" i="1"/>
  <c r="O95" i="1"/>
  <c r="P95" i="1"/>
  <c r="Q95" i="1"/>
  <c r="R95" i="1"/>
  <c r="M95" i="1"/>
  <c r="L94" i="1"/>
  <c r="K94" i="1"/>
  <c r="E94" i="1"/>
  <c r="F94" i="1"/>
  <c r="G71" i="1"/>
  <c r="H71" i="1"/>
  <c r="Q71" i="1"/>
  <c r="R71" i="1"/>
  <c r="S71" i="1" s="1"/>
  <c r="L12" i="1"/>
  <c r="K12" i="1"/>
  <c r="E12" i="1"/>
  <c r="F12" i="1"/>
  <c r="S95" i="1" l="1"/>
  <c r="T16" i="1"/>
  <c r="E92" i="1"/>
  <c r="F92" i="1"/>
  <c r="O32" i="1" l="1"/>
  <c r="P32" i="1"/>
  <c r="Q32" i="1"/>
  <c r="R32" i="1"/>
  <c r="O33" i="1"/>
  <c r="P33" i="1"/>
  <c r="Q33" i="1"/>
  <c r="R33" i="1"/>
  <c r="S33" i="1" s="1"/>
  <c r="O60" i="1"/>
  <c r="P60" i="1"/>
  <c r="Q60" i="1"/>
  <c r="R60" i="1"/>
  <c r="T60" i="1" s="1"/>
  <c r="E81" i="1"/>
  <c r="E80" i="1" s="1"/>
  <c r="E79" i="1" s="1"/>
  <c r="F81" i="1"/>
  <c r="F80" i="1" s="1"/>
  <c r="F79" i="1" s="1"/>
  <c r="O93" i="1"/>
  <c r="P93" i="1"/>
  <c r="Q93" i="1"/>
  <c r="R93" i="1"/>
  <c r="S93" i="1" l="1"/>
  <c r="T93" i="1"/>
  <c r="S60" i="1"/>
  <c r="T33" i="1"/>
  <c r="T32" i="1"/>
  <c r="S32" i="1"/>
  <c r="G59" i="1"/>
  <c r="G93" i="1"/>
  <c r="E57" i="1"/>
  <c r="F57" i="1"/>
  <c r="G33" i="1"/>
  <c r="G32" i="1" l="1"/>
  <c r="H32" i="1"/>
  <c r="H33" i="1"/>
  <c r="F31" i="1"/>
  <c r="E31" i="1"/>
  <c r="E22" i="1" l="1"/>
  <c r="F22" i="1"/>
  <c r="L24" i="1"/>
  <c r="K24" i="1"/>
  <c r="E24" i="1"/>
  <c r="F24" i="1"/>
  <c r="R24" i="1" s="1"/>
  <c r="Q24" i="1" l="1"/>
  <c r="S24" i="1"/>
  <c r="H24" i="1"/>
  <c r="G24" i="1"/>
  <c r="O21" i="1" l="1"/>
  <c r="H23" i="1"/>
  <c r="M56" i="1"/>
  <c r="E19" i="1"/>
  <c r="F19" i="1"/>
  <c r="G13" i="1" l="1"/>
  <c r="O20" i="1"/>
  <c r="E45" i="1" l="1"/>
  <c r="F45" i="1"/>
  <c r="O13" i="1" l="1"/>
  <c r="P13" i="1"/>
  <c r="Q13" i="1"/>
  <c r="R13" i="1"/>
  <c r="S13" i="1" s="1"/>
  <c r="O14" i="1"/>
  <c r="P14" i="1"/>
  <c r="Q14" i="1"/>
  <c r="R14" i="1"/>
  <c r="S14" i="1" s="1"/>
  <c r="O15" i="1"/>
  <c r="P15" i="1"/>
  <c r="Q15" i="1"/>
  <c r="R15" i="1"/>
  <c r="S15" i="1" s="1"/>
  <c r="O18" i="1"/>
  <c r="P18" i="1"/>
  <c r="Q18" i="1"/>
  <c r="R18" i="1"/>
  <c r="S18" i="1" s="1"/>
  <c r="P21" i="1"/>
  <c r="Q21" i="1"/>
  <c r="R21" i="1"/>
  <c r="S21" i="1" s="1"/>
  <c r="O23" i="1"/>
  <c r="P23" i="1"/>
  <c r="Q23" i="1"/>
  <c r="R23" i="1"/>
  <c r="O25" i="1"/>
  <c r="P25" i="1"/>
  <c r="Q25" i="1"/>
  <c r="R25" i="1"/>
  <c r="S25" i="1" s="1"/>
  <c r="O28" i="1"/>
  <c r="P28" i="1"/>
  <c r="Q28" i="1"/>
  <c r="R28" i="1"/>
  <c r="S28" i="1" s="1"/>
  <c r="O30" i="1"/>
  <c r="P30" i="1"/>
  <c r="Q30" i="1"/>
  <c r="R30" i="1"/>
  <c r="S30" i="1" s="1"/>
  <c r="O31" i="1"/>
  <c r="P31" i="1"/>
  <c r="Q31" i="1"/>
  <c r="R31" i="1"/>
  <c r="S31" i="1" s="1"/>
  <c r="O36" i="1"/>
  <c r="P36" i="1"/>
  <c r="Q36" i="1"/>
  <c r="R36" i="1"/>
  <c r="S36" i="1" s="1"/>
  <c r="O37" i="1"/>
  <c r="P37" i="1"/>
  <c r="Q37" i="1"/>
  <c r="R37" i="1"/>
  <c r="S37" i="1" s="1"/>
  <c r="O38" i="1"/>
  <c r="P38" i="1"/>
  <c r="Q38" i="1"/>
  <c r="R38" i="1"/>
  <c r="S38" i="1" s="1"/>
  <c r="O39" i="1"/>
  <c r="P39" i="1"/>
  <c r="Q39" i="1"/>
  <c r="R39" i="1"/>
  <c r="S39" i="1" s="1"/>
  <c r="O40" i="1"/>
  <c r="P40" i="1"/>
  <c r="Q40" i="1"/>
  <c r="R40" i="1"/>
  <c r="S40" i="1" s="1"/>
  <c r="O41" i="1"/>
  <c r="P41" i="1"/>
  <c r="Q41" i="1"/>
  <c r="R41" i="1"/>
  <c r="S41" i="1" s="1"/>
  <c r="O42" i="1"/>
  <c r="P42" i="1"/>
  <c r="Q42" i="1"/>
  <c r="R42" i="1"/>
  <c r="S42" i="1" s="1"/>
  <c r="O43" i="1"/>
  <c r="P43" i="1"/>
  <c r="Q43" i="1"/>
  <c r="R43" i="1"/>
  <c r="S43" i="1" s="1"/>
  <c r="O45" i="1"/>
  <c r="P45" i="1"/>
  <c r="O46" i="1"/>
  <c r="P46" i="1"/>
  <c r="Q46" i="1"/>
  <c r="R46" i="1"/>
  <c r="S46" i="1" s="1"/>
  <c r="O47" i="1"/>
  <c r="P47" i="1"/>
  <c r="Q47" i="1"/>
  <c r="R47" i="1"/>
  <c r="S47" i="1" s="1"/>
  <c r="O48" i="1"/>
  <c r="P48" i="1"/>
  <c r="Q48" i="1"/>
  <c r="R48" i="1"/>
  <c r="S48" i="1" s="1"/>
  <c r="O49" i="1"/>
  <c r="O50" i="1"/>
  <c r="O51" i="1"/>
  <c r="P51" i="1"/>
  <c r="Q51" i="1"/>
  <c r="R51" i="1"/>
  <c r="S51" i="1" s="1"/>
  <c r="O52" i="1"/>
  <c r="P52" i="1"/>
  <c r="Q52" i="1"/>
  <c r="R52" i="1"/>
  <c r="S52" i="1" s="1"/>
  <c r="O53" i="1"/>
  <c r="P53" i="1"/>
  <c r="Q53" i="1"/>
  <c r="R53" i="1"/>
  <c r="S53" i="1" s="1"/>
  <c r="O56" i="1"/>
  <c r="P56" i="1"/>
  <c r="Q56" i="1"/>
  <c r="R56" i="1"/>
  <c r="S56" i="1" s="1"/>
  <c r="O58" i="1"/>
  <c r="P58" i="1"/>
  <c r="Q58" i="1"/>
  <c r="R58" i="1"/>
  <c r="S58" i="1" s="1"/>
  <c r="O59" i="1"/>
  <c r="P59" i="1"/>
  <c r="Q59" i="1"/>
  <c r="R59" i="1"/>
  <c r="S59" i="1" s="1"/>
  <c r="O64" i="1"/>
  <c r="P64" i="1"/>
  <c r="Q64" i="1"/>
  <c r="R64" i="1"/>
  <c r="S64" i="1" s="1"/>
  <c r="O65" i="1"/>
  <c r="P65" i="1"/>
  <c r="Q65" i="1"/>
  <c r="R65" i="1"/>
  <c r="S65" i="1" s="1"/>
  <c r="O67" i="1"/>
  <c r="P67" i="1"/>
  <c r="Q67" i="1"/>
  <c r="R67" i="1"/>
  <c r="S67" i="1" s="1"/>
  <c r="O69" i="1"/>
  <c r="P69" i="1"/>
  <c r="Q69" i="1"/>
  <c r="R69" i="1"/>
  <c r="S69" i="1" s="1"/>
  <c r="O70" i="1"/>
  <c r="P70" i="1"/>
  <c r="Q70" i="1"/>
  <c r="R70" i="1"/>
  <c r="S70" i="1" s="1"/>
  <c r="O74" i="1"/>
  <c r="P74" i="1"/>
  <c r="Q74" i="1"/>
  <c r="R74" i="1"/>
  <c r="S74" i="1" s="1"/>
  <c r="O77" i="1"/>
  <c r="P77" i="1"/>
  <c r="Q77" i="1"/>
  <c r="R77" i="1"/>
  <c r="S77" i="1" s="1"/>
  <c r="O78" i="1"/>
  <c r="P78" i="1"/>
  <c r="Q78" i="1"/>
  <c r="R78" i="1"/>
  <c r="O81" i="1"/>
  <c r="O82" i="1"/>
  <c r="P82" i="1"/>
  <c r="Q82" i="1"/>
  <c r="R82" i="1"/>
  <c r="O85" i="1"/>
  <c r="P85" i="1"/>
  <c r="Q85" i="1"/>
  <c r="R85" i="1"/>
  <c r="S85" i="1" s="1"/>
  <c r="O87" i="1"/>
  <c r="P87" i="1"/>
  <c r="Q87" i="1"/>
  <c r="R87" i="1"/>
  <c r="S87" i="1" s="1"/>
  <c r="O96" i="1"/>
  <c r="P96" i="1"/>
  <c r="Q96" i="1"/>
  <c r="R96" i="1"/>
  <c r="O97" i="1"/>
  <c r="P97" i="1"/>
  <c r="Q97" i="1"/>
  <c r="R97" i="1"/>
  <c r="S97" i="1" s="1"/>
  <c r="O98" i="1"/>
  <c r="P98" i="1"/>
  <c r="Q98" i="1"/>
  <c r="R98" i="1"/>
  <c r="N51" i="1"/>
  <c r="N52" i="1"/>
  <c r="N53" i="1"/>
  <c r="N77" i="1"/>
  <c r="N78" i="1"/>
  <c r="M13" i="1"/>
  <c r="M14" i="1"/>
  <c r="M15" i="1"/>
  <c r="M18" i="1"/>
  <c r="M21" i="1"/>
  <c r="M23" i="1"/>
  <c r="M25" i="1"/>
  <c r="M28" i="1"/>
  <c r="M30" i="1"/>
  <c r="M31" i="1"/>
  <c r="M36" i="1"/>
  <c r="M37" i="1"/>
  <c r="M38" i="1"/>
  <c r="M39" i="1"/>
  <c r="M40" i="1"/>
  <c r="M41" i="1"/>
  <c r="M42" i="1"/>
  <c r="M43" i="1"/>
  <c r="M46" i="1"/>
  <c r="M47" i="1"/>
  <c r="M48" i="1"/>
  <c r="M51" i="1"/>
  <c r="M52" i="1"/>
  <c r="M53" i="1"/>
  <c r="M58" i="1"/>
  <c r="M59" i="1"/>
  <c r="M64" i="1"/>
  <c r="M65" i="1"/>
  <c r="M67" i="1"/>
  <c r="M69" i="1"/>
  <c r="M70" i="1"/>
  <c r="M74" i="1"/>
  <c r="M77" i="1"/>
  <c r="M78" i="1"/>
  <c r="M82" i="1"/>
  <c r="M85" i="1"/>
  <c r="M87" i="1"/>
  <c r="M96" i="1"/>
  <c r="M97" i="1"/>
  <c r="M98" i="1"/>
  <c r="K80" i="1"/>
  <c r="K79" i="1" s="1"/>
  <c r="L80" i="1"/>
  <c r="L79" i="1" s="1"/>
  <c r="P81" i="1"/>
  <c r="S98" i="1" l="1"/>
  <c r="T98" i="1"/>
  <c r="T74" i="1"/>
  <c r="T59" i="1"/>
  <c r="S82" i="1"/>
  <c r="T82" i="1"/>
  <c r="S78" i="1"/>
  <c r="T96" i="1"/>
  <c r="T97" i="1"/>
  <c r="S23" i="1"/>
  <c r="T23" i="1"/>
  <c r="T18" i="1"/>
  <c r="T78" i="1"/>
  <c r="S96" i="1"/>
  <c r="T37" i="1"/>
  <c r="T58" i="1"/>
  <c r="T48" i="1"/>
  <c r="T31" i="1"/>
  <c r="T25" i="1"/>
  <c r="O80" i="1"/>
  <c r="Q81" i="1"/>
  <c r="Q80" i="1"/>
  <c r="M81" i="1"/>
  <c r="R81" i="1"/>
  <c r="T81" i="1" s="1"/>
  <c r="R80" i="1"/>
  <c r="T70" i="1"/>
  <c r="T64" i="1"/>
  <c r="T46" i="1"/>
  <c r="T41" i="1"/>
  <c r="T43" i="1"/>
  <c r="T39" i="1"/>
  <c r="T15" i="1"/>
  <c r="T52" i="1"/>
  <c r="T87" i="1"/>
  <c r="T77" i="1"/>
  <c r="T69" i="1"/>
  <c r="T67" i="1"/>
  <c r="T65" i="1"/>
  <c r="T53" i="1"/>
  <c r="T51" i="1"/>
  <c r="T47" i="1"/>
  <c r="T42" i="1"/>
  <c r="T40" i="1"/>
  <c r="T38" i="1"/>
  <c r="T36" i="1"/>
  <c r="T30" i="1"/>
  <c r="T28" i="1"/>
  <c r="T21" i="1"/>
  <c r="T14" i="1"/>
  <c r="T13" i="1"/>
  <c r="S81" i="1" l="1"/>
  <c r="P80" i="1"/>
  <c r="S80" i="1" s="1"/>
  <c r="M80" i="1"/>
  <c r="G21" i="1"/>
  <c r="H21" i="1"/>
  <c r="G23" i="1"/>
  <c r="G25" i="1"/>
  <c r="H25" i="1"/>
  <c r="G28" i="1"/>
  <c r="H28" i="1"/>
  <c r="G30" i="1"/>
  <c r="H30" i="1"/>
  <c r="G31" i="1"/>
  <c r="H31" i="1"/>
  <c r="G36" i="1"/>
  <c r="H36" i="1"/>
  <c r="G37" i="1"/>
  <c r="G38" i="1"/>
  <c r="H38" i="1"/>
  <c r="G39" i="1"/>
  <c r="H39" i="1"/>
  <c r="G40" i="1"/>
  <c r="H40" i="1"/>
  <c r="G41" i="1"/>
  <c r="H41" i="1"/>
  <c r="G42" i="1"/>
  <c r="H42" i="1"/>
  <c r="G43" i="1"/>
  <c r="H43" i="1"/>
  <c r="G46" i="1"/>
  <c r="H46" i="1"/>
  <c r="G47" i="1"/>
  <c r="H47" i="1"/>
  <c r="G48" i="1"/>
  <c r="H48" i="1"/>
  <c r="G51" i="1"/>
  <c r="G52" i="1"/>
  <c r="G53" i="1"/>
  <c r="G58" i="1"/>
  <c r="H58" i="1"/>
  <c r="G64" i="1"/>
  <c r="H64" i="1"/>
  <c r="G65" i="1"/>
  <c r="H65" i="1"/>
  <c r="G67" i="1"/>
  <c r="H67" i="1"/>
  <c r="G69" i="1"/>
  <c r="H69" i="1"/>
  <c r="G70" i="1"/>
  <c r="H70" i="1"/>
  <c r="G74" i="1"/>
  <c r="G77" i="1"/>
  <c r="G78" i="1"/>
  <c r="G85" i="1"/>
  <c r="H85" i="1"/>
  <c r="G87" i="1"/>
  <c r="H87" i="1"/>
  <c r="G96" i="1"/>
  <c r="H96" i="1"/>
  <c r="G97" i="1"/>
  <c r="H97" i="1"/>
  <c r="G98" i="1"/>
  <c r="H18" i="1"/>
  <c r="G18" i="1"/>
  <c r="G14" i="1"/>
  <c r="H14" i="1"/>
  <c r="G15" i="1"/>
  <c r="H15" i="1"/>
  <c r="H13" i="1"/>
  <c r="P84" i="1"/>
  <c r="E84" i="1"/>
  <c r="F84" i="1"/>
  <c r="K84" i="1"/>
  <c r="L84" i="1"/>
  <c r="O84" i="1"/>
  <c r="P86" i="1"/>
  <c r="O86" i="1"/>
  <c r="P94" i="1"/>
  <c r="O94" i="1"/>
  <c r="P92" i="1"/>
  <c r="O92" i="1"/>
  <c r="T80" i="1" l="1"/>
  <c r="Q92" i="1"/>
  <c r="Q86" i="1"/>
  <c r="Q84" i="1"/>
  <c r="Q94" i="1"/>
  <c r="M92" i="1"/>
  <c r="M94" i="1"/>
  <c r="M86" i="1"/>
  <c r="M84" i="1"/>
  <c r="G92" i="1"/>
  <c r="R92" i="1"/>
  <c r="G86" i="1"/>
  <c r="R86" i="1"/>
  <c r="T86" i="1" s="1"/>
  <c r="G84" i="1"/>
  <c r="R84" i="1"/>
  <c r="R94" i="1"/>
  <c r="G94" i="1"/>
  <c r="H86" i="1"/>
  <c r="H94" i="1"/>
  <c r="H92" i="1"/>
  <c r="H84" i="1"/>
  <c r="S86" i="1" l="1"/>
  <c r="S92" i="1"/>
  <c r="T92" i="1"/>
  <c r="S84" i="1"/>
  <c r="S94" i="1"/>
  <c r="T94" i="1"/>
  <c r="P22" i="1"/>
  <c r="K22" i="1"/>
  <c r="L22" i="1"/>
  <c r="M22" i="1" s="1"/>
  <c r="O22" i="1"/>
  <c r="E76" i="1"/>
  <c r="F76" i="1"/>
  <c r="O76" i="1"/>
  <c r="P76" i="1"/>
  <c r="K76" i="1"/>
  <c r="L76" i="1"/>
  <c r="K72" i="1"/>
  <c r="L72" i="1"/>
  <c r="Q76" i="1" l="1"/>
  <c r="R22" i="1"/>
  <c r="T22" i="1" s="1"/>
  <c r="R73" i="1"/>
  <c r="M73" i="1"/>
  <c r="M76" i="1"/>
  <c r="R76" i="1"/>
  <c r="N76" i="1"/>
  <c r="P79" i="1"/>
  <c r="O79" i="1"/>
  <c r="Q79" i="1"/>
  <c r="O72" i="1"/>
  <c r="O73" i="1"/>
  <c r="E72" i="1"/>
  <c r="Q72" i="1" s="1"/>
  <c r="Q73" i="1"/>
  <c r="P72" i="1"/>
  <c r="P73" i="1"/>
  <c r="Q22" i="1"/>
  <c r="G76" i="1"/>
  <c r="F72" i="1"/>
  <c r="R72" i="1" s="1"/>
  <c r="G73" i="1"/>
  <c r="G22" i="1"/>
  <c r="H22" i="1"/>
  <c r="T72" i="1" l="1"/>
  <c r="T73" i="1"/>
  <c r="S22" i="1"/>
  <c r="R79" i="1"/>
  <c r="M79" i="1"/>
  <c r="S73" i="1"/>
  <c r="M72" i="1"/>
  <c r="S76" i="1"/>
  <c r="T76" i="1"/>
  <c r="S72" i="1"/>
  <c r="G72" i="1"/>
  <c r="G79" i="1"/>
  <c r="P68" i="1"/>
  <c r="E68" i="1"/>
  <c r="F68" i="1"/>
  <c r="K68" i="1"/>
  <c r="L68" i="1"/>
  <c r="M68" i="1" s="1"/>
  <c r="O68" i="1"/>
  <c r="K57" i="1"/>
  <c r="K55" i="1" s="1"/>
  <c r="L57" i="1"/>
  <c r="P66" i="1"/>
  <c r="E66" i="1"/>
  <c r="F66" i="1"/>
  <c r="K66" i="1"/>
  <c r="L66" i="1"/>
  <c r="M66" i="1" s="1"/>
  <c r="O66" i="1"/>
  <c r="O62" i="1"/>
  <c r="E50" i="1"/>
  <c r="F50" i="1"/>
  <c r="K50" i="1"/>
  <c r="K49" i="1" s="1"/>
  <c r="L50" i="1"/>
  <c r="K45" i="1"/>
  <c r="Q45" i="1" s="1"/>
  <c r="L45" i="1"/>
  <c r="P35" i="1"/>
  <c r="M35" i="1"/>
  <c r="O35" i="1"/>
  <c r="P27" i="1"/>
  <c r="E27" i="1"/>
  <c r="F27" i="1"/>
  <c r="K27" i="1"/>
  <c r="L27" i="1"/>
  <c r="M27" i="1" s="1"/>
  <c r="P29" i="1"/>
  <c r="E29" i="1"/>
  <c r="F29" i="1"/>
  <c r="K29" i="1"/>
  <c r="L29" i="1"/>
  <c r="M29" i="1" s="1"/>
  <c r="O29" i="1"/>
  <c r="O27" i="1"/>
  <c r="P20" i="1"/>
  <c r="Q20" i="1"/>
  <c r="M20" i="1"/>
  <c r="P17" i="1"/>
  <c r="E17" i="1"/>
  <c r="F17" i="1"/>
  <c r="G17" i="1"/>
  <c r="H17" i="1"/>
  <c r="K17" i="1"/>
  <c r="L17" i="1"/>
  <c r="M17" i="1" s="1"/>
  <c r="O17" i="1"/>
  <c r="G12" i="1"/>
  <c r="K11" i="1"/>
  <c r="M12" i="1"/>
  <c r="L61" i="1" l="1"/>
  <c r="F61" i="1"/>
  <c r="K61" i="1"/>
  <c r="E61" i="1"/>
  <c r="S79" i="1"/>
  <c r="T79" i="1"/>
  <c r="R12" i="1"/>
  <c r="Q17" i="1"/>
  <c r="Q29" i="1"/>
  <c r="R27" i="1"/>
  <c r="T27" i="1" s="1"/>
  <c r="R35" i="1"/>
  <c r="T35" i="1" s="1"/>
  <c r="E49" i="1"/>
  <c r="Q49" i="1" s="1"/>
  <c r="Q50" i="1"/>
  <c r="Q66" i="1"/>
  <c r="M61" i="1"/>
  <c r="M62" i="1"/>
  <c r="R62" i="1"/>
  <c r="L55" i="1"/>
  <c r="M55" i="1" s="1"/>
  <c r="M57" i="1"/>
  <c r="Q68" i="1"/>
  <c r="R17" i="1"/>
  <c r="T17" i="1" s="1"/>
  <c r="R20" i="1"/>
  <c r="T20" i="1" s="1"/>
  <c r="R29" i="1"/>
  <c r="T29" i="1" s="1"/>
  <c r="Q27" i="1"/>
  <c r="Q35" i="1"/>
  <c r="R45" i="1"/>
  <c r="M45" i="1"/>
  <c r="R66" i="1"/>
  <c r="T66" i="1" s="1"/>
  <c r="Q62" i="1"/>
  <c r="R68" i="1"/>
  <c r="T68" i="1" s="1"/>
  <c r="G11" i="1"/>
  <c r="P49" i="1"/>
  <c r="P50" i="1"/>
  <c r="S68" i="1"/>
  <c r="P61" i="1"/>
  <c r="P62" i="1"/>
  <c r="F55" i="1"/>
  <c r="R57" i="1"/>
  <c r="P55" i="1"/>
  <c r="P57" i="1"/>
  <c r="O57" i="1"/>
  <c r="E55" i="1"/>
  <c r="Q55" i="1" s="1"/>
  <c r="Q57" i="1"/>
  <c r="O11" i="1"/>
  <c r="O12" i="1"/>
  <c r="P11" i="1"/>
  <c r="P12" i="1"/>
  <c r="S12" i="1" s="1"/>
  <c r="E11" i="1"/>
  <c r="Q11" i="1" s="1"/>
  <c r="Q12" i="1"/>
  <c r="L49" i="1"/>
  <c r="R50" i="1"/>
  <c r="N50" i="1"/>
  <c r="M50" i="1"/>
  <c r="L11" i="1"/>
  <c r="M11" i="1" s="1"/>
  <c r="F11" i="1"/>
  <c r="H12" i="1"/>
  <c r="G20" i="1"/>
  <c r="H20" i="1"/>
  <c r="G29" i="1"/>
  <c r="H29" i="1"/>
  <c r="G35" i="1"/>
  <c r="H35" i="1"/>
  <c r="F49" i="1"/>
  <c r="G50" i="1"/>
  <c r="G62" i="1"/>
  <c r="H62" i="1"/>
  <c r="G27" i="1"/>
  <c r="H27" i="1"/>
  <c r="G45" i="1"/>
  <c r="H45" i="1"/>
  <c r="G66" i="1"/>
  <c r="H66" i="1"/>
  <c r="G57" i="1"/>
  <c r="H57" i="1"/>
  <c r="G68" i="1"/>
  <c r="H68" i="1"/>
  <c r="E34" i="1"/>
  <c r="O61" i="1"/>
  <c r="K54" i="1"/>
  <c r="O19" i="1"/>
  <c r="O26" i="1"/>
  <c r="O34" i="1"/>
  <c r="L34" i="1"/>
  <c r="M34" i="1" s="1"/>
  <c r="F34" i="1"/>
  <c r="P34" i="1"/>
  <c r="K26" i="1"/>
  <c r="E26" i="1"/>
  <c r="L26" i="1"/>
  <c r="M26" i="1" s="1"/>
  <c r="F26" i="1"/>
  <c r="P26" i="1"/>
  <c r="K19" i="1"/>
  <c r="Q19" i="1" s="1"/>
  <c r="L19" i="1"/>
  <c r="M19" i="1" s="1"/>
  <c r="P19" i="1"/>
  <c r="K34" i="1"/>
  <c r="S35" i="1" l="1"/>
  <c r="R19" i="1"/>
  <c r="S19" i="1" s="1"/>
  <c r="R26" i="1"/>
  <c r="T26" i="1" s="1"/>
  <c r="Q26" i="1"/>
  <c r="S27" i="1"/>
  <c r="S62" i="1"/>
  <c r="S66" i="1"/>
  <c r="S20" i="1"/>
  <c r="S17" i="1"/>
  <c r="S29" i="1"/>
  <c r="L54" i="1"/>
  <c r="N54" i="1" s="1"/>
  <c r="R55" i="1"/>
  <c r="S55" i="1" s="1"/>
  <c r="R34" i="1"/>
  <c r="T34" i="1" s="1"/>
  <c r="Q34" i="1"/>
  <c r="S45" i="1"/>
  <c r="T45" i="1"/>
  <c r="P54" i="1"/>
  <c r="E54" i="1"/>
  <c r="Q54" i="1" s="1"/>
  <c r="Q61" i="1"/>
  <c r="F54" i="1"/>
  <c r="R61" i="1"/>
  <c r="T62" i="1"/>
  <c r="O55" i="1"/>
  <c r="O54" i="1"/>
  <c r="S57" i="1"/>
  <c r="T57" i="1"/>
  <c r="S26" i="1"/>
  <c r="O10" i="1"/>
  <c r="H11" i="1"/>
  <c r="R11" i="1"/>
  <c r="T12" i="1"/>
  <c r="S50" i="1"/>
  <c r="T50" i="1"/>
  <c r="R49" i="1"/>
  <c r="N49" i="1"/>
  <c r="M49" i="1"/>
  <c r="L10" i="1"/>
  <c r="E10" i="1"/>
  <c r="K10" i="1"/>
  <c r="K83" i="1" s="1"/>
  <c r="K91" i="1" s="1"/>
  <c r="K99" i="1" s="1"/>
  <c r="G19" i="1"/>
  <c r="H19" i="1"/>
  <c r="G26" i="1"/>
  <c r="H26" i="1"/>
  <c r="G34" i="1"/>
  <c r="H34" i="1"/>
  <c r="G61" i="1"/>
  <c r="H61" i="1"/>
  <c r="G55" i="1"/>
  <c r="H55" i="1"/>
  <c r="G49" i="1"/>
  <c r="F10" i="1"/>
  <c r="T19" i="1" l="1"/>
  <c r="T55" i="1"/>
  <c r="S34" i="1"/>
  <c r="M54" i="1"/>
  <c r="R54" i="1"/>
  <c r="S54" i="1" s="1"/>
  <c r="G54" i="1"/>
  <c r="H54" i="1"/>
  <c r="S61" i="1"/>
  <c r="T61" i="1"/>
  <c r="S11" i="1"/>
  <c r="T11" i="1"/>
  <c r="P10" i="1"/>
  <c r="E83" i="1"/>
  <c r="Q10" i="1"/>
  <c r="L83" i="1"/>
  <c r="N83" i="1" s="1"/>
  <c r="R10" i="1"/>
  <c r="N10" i="1"/>
  <c r="M10" i="1"/>
  <c r="S49" i="1"/>
  <c r="T49" i="1"/>
  <c r="F83" i="1"/>
  <c r="H10" i="1"/>
  <c r="G10" i="1"/>
  <c r="T54" i="1" l="1"/>
  <c r="O83" i="1"/>
  <c r="O99" i="1"/>
  <c r="O91" i="1"/>
  <c r="P83" i="1"/>
  <c r="E91" i="1"/>
  <c r="Q83" i="1"/>
  <c r="T10" i="1"/>
  <c r="S10" i="1"/>
  <c r="L91" i="1"/>
  <c r="N91" i="1" s="1"/>
  <c r="R83" i="1"/>
  <c r="M83" i="1"/>
  <c r="F91" i="1"/>
  <c r="F99" i="1" s="1"/>
  <c r="G83" i="1"/>
  <c r="H83" i="1"/>
  <c r="P99" i="1" l="1"/>
  <c r="P91" i="1"/>
  <c r="E99" i="1"/>
  <c r="Q99" i="1" s="1"/>
  <c r="Q91" i="1"/>
  <c r="S83" i="1"/>
  <c r="T83" i="1"/>
  <c r="L99" i="1"/>
  <c r="R91" i="1"/>
  <c r="M91" i="1"/>
  <c r="G91" i="1"/>
  <c r="H91" i="1"/>
  <c r="S91" i="1" l="1"/>
  <c r="T91" i="1"/>
  <c r="N99" i="1"/>
  <c r="M99" i="1"/>
  <c r="R99" i="1"/>
  <c r="G99" i="1"/>
  <c r="H99" i="1"/>
  <c r="S99" i="1" l="1"/>
  <c r="T99" i="1"/>
</calcChain>
</file>

<file path=xl/sharedStrings.xml><?xml version="1.0" encoding="utf-8"?>
<sst xmlns="http://schemas.openxmlformats.org/spreadsheetml/2006/main" count="142" uniqueCount="126">
  <si>
    <t>Код</t>
  </si>
  <si>
    <t>Найменування</t>
  </si>
  <si>
    <t>Загальний фонд</t>
  </si>
  <si>
    <t>(+,-)</t>
  </si>
  <si>
    <t>%</t>
  </si>
  <si>
    <t>Спеціальний фонд</t>
  </si>
  <si>
    <t>Податкові надходження</t>
  </si>
  <si>
    <t xml:space="preserve"> 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</si>
  <si>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</si>
  <si>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</si>
  <si>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 xml:space="preserve">Податок на доходи фізичних осіб, що сплачується податковими агентами, із доходів платника податку інших ніж заробітна плата 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</si>
  <si>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</si>
  <si>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</t>
  </si>
  <si>
    <t xml:space="preserve"> Податок на прибуток підприємств та фінансових установ комунальної власності</t>
  </si>
  <si>
    <t xml:space="preserve"> Рентна плата та плата за використання інших природних ресурсів</t>
  </si>
  <si>
    <t xml:space="preserve"> Рентна плата за спеціальне використання лісових  ресурсів</t>
  </si>
  <si>
    <t xml:space="preserve"> Рентна плата за спеціальне використання лісових  ресурсів (крім рентної плати за спеціальне 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</si>
  <si>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</t>
  </si>
  <si>
    <t xml:space="preserve">Рентна плата за користування надрами для видобування корисних копалин місцевого значення </t>
  </si>
  <si>
    <t xml:space="preserve"> 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</si>
  <si>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</si>
  <si>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</si>
  <si>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</si>
  <si>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суб"єктами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</si>
  <si>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</si>
  <si>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</si>
  <si>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ділянки,сплачений юридичними особами, які є власниками об"єктів житлової нерухомості</t>
  </si>
  <si>
    <t>Податок на нерухоме майно, відмінне від земельної ділянки,сплачений фізичними особами, які є власниками об"єктів житлової нерухомості</t>
  </si>
  <si>
    <t>Податок на нерухоме майно, відмінне від земельної ділянки,</t>
  </si>
  <si>
    <t>Податок на нерухоме майно, відмінне від земельної ділянки,сплачений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</si>
  <si>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</si>
  <si>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</si>
  <si>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</si>
  <si>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</si>
  <si>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</si>
  <si>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</si>
  <si>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</si>
  <si>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</si>
  <si>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</si>
  <si>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 xml:space="preserve">Екологічний податок </t>
  </si>
  <si>
    <t>Надходження від викидів забруднюючих речовин в атмосферне повітря стаціонарними джерелами забруднення</t>
  </si>
  <si>
    <t>Надходження від скидів забруднюючих речовин безпосередньо у водні об"єкти</t>
  </si>
  <si>
    <t>Надходження від розміщення відходів у спеціально відведених для цього місцях чи на об"єктах,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</si>
  <si>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</si>
  <si>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</si>
  <si>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Надходження коштів від відшкодування втрат сільськогосподарського і лісогосподарського виробництва  </t>
  </si>
  <si>
    <t>Інші надходження</t>
  </si>
  <si>
    <t>Адміністративні штрафи та інші санкції</t>
  </si>
  <si>
    <t>Адміністративні штрафи та штрафні санкції за порушення</t>
  </si>
  <si>
    <t>Адміністративні збори та платежі,доходи від некомерційної господарської діяльності</t>
  </si>
  <si>
    <t>Плата за надання адміністративних послуг</t>
  </si>
  <si>
    <t xml:space="preserve">Плата за надання інших адміністративних послуг 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</si>
  <si>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</si>
  <si>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</si>
  <si>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цілісним майновим комплексом та іншим майном, що перебуває в комунальній власності</t>
  </si>
  <si>
    <t>Державне мито</t>
  </si>
  <si>
    <t>Державне мито ,що сплачується за місцем розгляду та оформлення документів, у тому числі за оформлення документів на спадщину і дарування</t>
  </si>
  <si>
    <t>Державне мито  пов"язане з видачею та оформленням закордонних паспортів та поспортів громадян України</t>
  </si>
  <si>
    <t xml:space="preserve"> Інші неподаткові надходження</t>
  </si>
  <si>
    <t>Власні надходження бюджетних установ</t>
  </si>
  <si>
    <t>Надходження від плати за послуги, що надаються бюджетними установами згідно з їх основною діяльністю</t>
  </si>
  <si>
    <t>Інші джерела власних надходжень бюджетних установ</t>
  </si>
  <si>
    <t>Доходи від операцій з капіталом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</si>
  <si>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</si>
  <si>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Разом доходів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</si>
  <si>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</si>
  <si>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</si>
  <si>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</si>
  <si>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</si>
  <si>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Усього доходів з урахуванням міжбюджетних трансфертів з державного бюджету</t>
  </si>
  <si>
    <t>Дотації з  місцевих бюджетів іншим  місцевим бюджетам</t>
  </si>
  <si>
    <t>Субвенція з місцевих бюджетів іншим місцевим бюджетам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</si>
  <si>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</si>
  <si>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 xml:space="preserve">Інші субвенції з місцевого бюджету </t>
  </si>
  <si>
    <t>Всього доходів</t>
  </si>
  <si>
    <t>Уточнений план</t>
  </si>
  <si>
    <t>РАЗОМ</t>
  </si>
  <si>
    <t>13030100</t>
  </si>
  <si>
    <t>Рентна плата за користування надрами для видобування корисних копалин загальнодержавного значення </t>
  </si>
  <si>
    <t>7=6-4</t>
  </si>
  <si>
    <t>Кошти від продажу землі і нематеріальних активів </t>
  </si>
  <si>
    <t>Кошти від продажу землі  </t>
  </si>
  <si>
    <t>13=12-10</t>
  </si>
  <si>
    <t>Додаток №1</t>
  </si>
  <si>
    <t>тис. грн.</t>
  </si>
  <si>
    <t xml:space="preserve">Світлана БУЙНОВСЬКА </t>
  </si>
  <si>
    <t>Начальник фінансового відділу</t>
  </si>
  <si>
    <t>Виконавець:</t>
  </si>
  <si>
    <t>Слободян Л.</t>
  </si>
  <si>
    <t>13040000</t>
  </si>
  <si>
    <t>Рентна плата за користування надрами місцевого значення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</si>
  <si>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</si>
  <si>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</si>
  <si>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</si>
  <si>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</si>
  <si>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Уточнений план на звітний період</t>
  </si>
  <si>
    <t>Виконання  за звітний період</t>
  </si>
  <si>
    <t xml:space="preserve">Кошти гарантійного та реєстраційного внесків, що визначені Законом України "Про оернду державного та комунального майна", які підлягають перерахування оператором електронного майданчика до відповідного бюджету </t>
  </si>
  <si>
    <t>Інші дотації з місцевого бюджету</t>
  </si>
  <si>
    <t>І півріччя 2024 року</t>
  </si>
  <si>
    <t xml:space="preserve"> 2024 рік</t>
  </si>
  <si>
    <t>2024 рік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</si>
  <si>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</si>
  <si>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</si>
  <si>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22130000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</si>
  <si>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</si>
  <si>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</si>
  <si>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</si>
  <si>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 xml:space="preserve">Виконання доходної частини загального та спеціального фондів бюджету Заставнівської міської територіальної громади  за І півріччя  2025 року в порівнянні з відповідним періодом 2024 року </t>
  </si>
  <si>
    <t>До звіту про виконання бюджету Заставнівської міської територіальної громади  за І півріччя 2025 року</t>
  </si>
  <si>
    <t>2025 рік</t>
  </si>
  <si>
    <t xml:space="preserve"> 2025 рік</t>
  </si>
  <si>
    <t>І півріччя 2025 року</t>
  </si>
  <si>
    <t>Транспортний податок з фізичних осіб</t>
  </si>
  <si>
    <t>22010300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</si>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</sst>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84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8" fillId="0" borderId="1" xfId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 applyProtection="1">
      <alignment horizontal="left" vertical="center" wrapText="1"/>
    </xf>
    <xf numFmtId="0" fontId="7" fillId="0" borderId="1" xfId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 applyProtection="1">
      <alignment horizontal="left" vertical="center" wrapText="1"/>
    </xf>
    <xf numFmtId="0" fontId="7" fillId="0" borderId="1" xfId="1" applyFont="1" applyBorder="1" applyAlignment="1" applyProtection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9" fillId="0" borderId="0" xfId="1" applyFont="1" applyProtection="1"/>
    <xf numFmtId="0" fontId="19" fillId="0" borderId="0" xfId="0" applyFont="1"/>
    <xf numFmtId="0" fontId="9" fillId="0" borderId="1" xfId="1" applyFont="1" applyBorder="1" applyAlignment="1" applyProtection="1">
      <alignment horizontal="left" vertical="center" wrapText="1"/>
    </xf>
    <xf numFmtId="0" fontId="22" fillId="0" borderId="1" xfId="1" applyFont="1" applyFill="1" applyBorder="1" applyAlignment="1" applyProtection="1">
      <alignment horizontal="left" vertical="center" wrapText="1"/>
    </xf>
    <xf numFmtId="164" fontId="17" fillId="0" borderId="1" xfId="1" applyNumberFormat="1" applyFont="1" applyFill="1" applyBorder="1" applyAlignment="1" applyProtection="1">
      <alignment horizontal="right" vertical="center"/>
      <protection locked="0"/>
    </xf>
    <xf numFmtId="164" fontId="18" fillId="0" borderId="1" xfId="1" applyNumberFormat="1" applyFont="1" applyFill="1" applyBorder="1" applyAlignment="1" applyProtection="1">
      <alignment horizontal="right" vertical="center"/>
      <protection locked="0"/>
    </xf>
    <xf numFmtId="164" fontId="17" fillId="0" borderId="1" xfId="1" applyNumberFormat="1" applyFont="1" applyFill="1" applyBorder="1" applyAlignment="1" applyProtection="1">
      <alignment horizontal="right" vertical="center"/>
    </xf>
    <xf numFmtId="164" fontId="21" fillId="0" borderId="1" xfId="1" applyNumberFormat="1" applyFont="1" applyFill="1" applyBorder="1" applyAlignment="1" applyProtection="1">
      <alignment horizontal="right" vertical="center"/>
      <protection locked="0"/>
    </xf>
    <xf numFmtId="164" fontId="17" fillId="0" borderId="1" xfId="1" applyNumberFormat="1" applyFont="1" applyBorder="1" applyAlignment="1" applyProtection="1">
      <alignment horizontal="right" vertical="center"/>
      <protection locked="0"/>
    </xf>
    <xf numFmtId="0" fontId="15" fillId="0" borderId="0" xfId="0" applyFont="1" applyAlignment="1">
      <alignment horizontal="left" vertical="center"/>
    </xf>
    <xf numFmtId="0" fontId="8" fillId="0" borderId="1" xfId="1" applyFont="1" applyBorder="1" applyAlignment="1" applyProtection="1">
      <alignment horizontal="left" vertical="center" wrapText="1"/>
    </xf>
    <xf numFmtId="0" fontId="1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6" fillId="0" borderId="1" xfId="1" applyFont="1" applyFill="1" applyBorder="1" applyAlignment="1" applyProtection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23" fillId="0" borderId="1" xfId="2" applyFont="1" applyBorder="1" applyAlignment="1">
      <alignment vertical="center"/>
    </xf>
    <xf numFmtId="4" fontId="23" fillId="0" borderId="1" xfId="2" applyNumberFormat="1" applyFont="1" applyBorder="1" applyAlignment="1">
      <alignment vertical="center" wrapText="1"/>
    </xf>
    <xf numFmtId="164" fontId="15" fillId="0" borderId="1" xfId="0" applyNumberFormat="1" applyFont="1" applyBorder="1" applyAlignment="1">
      <alignment horizontal="right" vertical="center" wrapText="1"/>
    </xf>
    <xf numFmtId="164" fontId="15" fillId="0" borderId="1" xfId="0" applyNumberFormat="1" applyFont="1" applyBorder="1" applyAlignment="1">
      <alignment horizontal="right" vertical="center"/>
    </xf>
    <xf numFmtId="164" fontId="16" fillId="0" borderId="1" xfId="0" applyNumberFormat="1" applyFont="1" applyBorder="1" applyAlignment="1">
      <alignment horizontal="right" vertical="center"/>
    </xf>
    <xf numFmtId="164" fontId="16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20" fillId="0" borderId="1" xfId="0" applyNumberFormat="1" applyFont="1" applyBorder="1" applyAlignment="1">
      <alignment horizontal="right" vertical="center"/>
    </xf>
    <xf numFmtId="164" fontId="20" fillId="0" borderId="1" xfId="0" applyNumberFormat="1" applyFont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right" vertical="center"/>
    </xf>
    <xf numFmtId="164" fontId="24" fillId="0" borderId="1" xfId="1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center" vertical="center"/>
    </xf>
    <xf numFmtId="0" fontId="13" fillId="0" borderId="1" xfId="4" applyFont="1" applyBorder="1" applyAlignment="1">
      <alignment horizontal="center" vertical="center"/>
    </xf>
    <xf numFmtId="0" fontId="13" fillId="0" borderId="1" xfId="4" applyFont="1" applyBorder="1" applyAlignment="1">
      <alignment vertical="center" wrapText="1"/>
    </xf>
    <xf numFmtId="0" fontId="13" fillId="0" borderId="0" xfId="0" applyFont="1"/>
    <xf numFmtId="0" fontId="7" fillId="0" borderId="1" xfId="1" applyFont="1" applyBorder="1" applyAlignment="1" applyProtection="1">
      <alignment horizontal="left" vertical="center"/>
    </xf>
    <xf numFmtId="0" fontId="8" fillId="0" borderId="1" xfId="1" applyFont="1" applyBorder="1" applyAlignment="1" applyProtection="1">
      <alignment horizontal="left" vertical="center"/>
    </xf>
    <xf numFmtId="0" fontId="9" fillId="0" borderId="1" xfId="1" applyFont="1" applyFill="1" applyBorder="1" applyAlignment="1" applyProtection="1">
      <alignment horizontal="left" vertical="center"/>
    </xf>
    <xf numFmtId="0" fontId="8" fillId="0" borderId="1" xfId="1" applyFont="1" applyFill="1" applyBorder="1" applyAlignment="1" applyProtection="1">
      <alignment horizontal="left" vertical="center"/>
    </xf>
    <xf numFmtId="0" fontId="10" fillId="0" borderId="1" xfId="1" applyFont="1" applyFill="1" applyBorder="1" applyAlignment="1" applyProtection="1">
      <alignment horizontal="left" vertical="center"/>
    </xf>
    <xf numFmtId="4" fontId="13" fillId="0" borderId="1" xfId="0" applyNumberFormat="1" applyFont="1" applyBorder="1" applyAlignment="1">
      <alignment horizontal="left" vertical="center" wrapText="1"/>
    </xf>
    <xf numFmtId="0" fontId="13" fillId="0" borderId="1" xfId="3" applyFont="1" applyBorder="1" applyAlignment="1">
      <alignment horizontal="center" vertical="center"/>
    </xf>
    <xf numFmtId="0" fontId="13" fillId="0" borderId="1" xfId="3" applyFont="1" applyBorder="1" applyAlignment="1">
      <alignment vertical="center" wrapText="1"/>
    </xf>
    <xf numFmtId="0" fontId="6" fillId="0" borderId="1" xfId="1" applyFont="1" applyFill="1" applyBorder="1" applyAlignment="1" applyProtection="1">
      <alignment horizontal="left" vertical="center"/>
    </xf>
    <xf numFmtId="0" fontId="7" fillId="0" borderId="1" xfId="1" applyFont="1" applyFill="1" applyBorder="1" applyAlignment="1" applyProtection="1">
      <alignment horizontal="left" vertical="center"/>
    </xf>
    <xf numFmtId="0" fontId="12" fillId="0" borderId="1" xfId="1" applyFont="1" applyFill="1" applyBorder="1" applyAlignment="1" applyProtection="1">
      <alignment horizontal="left" vertical="center"/>
    </xf>
    <xf numFmtId="0" fontId="22" fillId="0" borderId="1" xfId="1" applyFont="1" applyFill="1" applyBorder="1" applyAlignment="1" applyProtection="1">
      <alignment horizontal="left" vertical="center"/>
    </xf>
    <xf numFmtId="0" fontId="9" fillId="0" borderId="1" xfId="1" applyFont="1" applyBorder="1" applyAlignment="1" applyProtection="1">
      <alignment horizontal="left" vertical="center"/>
    </xf>
    <xf numFmtId="0" fontId="7" fillId="2" borderId="1" xfId="1" applyFont="1" applyFill="1" applyBorder="1" applyAlignment="1" applyProtection="1">
      <alignment horizontal="left" vertical="center"/>
    </xf>
    <xf numFmtId="0" fontId="7" fillId="2" borderId="1" xfId="1" applyFont="1" applyFill="1" applyBorder="1" applyAlignment="1" applyProtection="1">
      <alignment horizontal="left" vertical="center" wrapText="1"/>
    </xf>
    <xf numFmtId="0" fontId="14" fillId="0" borderId="0" xfId="0" applyFont="1"/>
    <xf numFmtId="0" fontId="14" fillId="0" borderId="1" xfId="4" applyFont="1" applyBorder="1" applyAlignment="1">
      <alignment horizontal="center" vertical="center"/>
    </xf>
    <xf numFmtId="0" fontId="14" fillId="0" borderId="1" xfId="4" applyFont="1" applyBorder="1" applyAlignment="1">
      <alignment vertical="center" wrapText="1"/>
    </xf>
    <xf numFmtId="164" fontId="25" fillId="0" borderId="1" xfId="1" applyNumberFormat="1" applyFont="1" applyFill="1" applyBorder="1" applyAlignment="1" applyProtection="1">
      <alignment horizontal="right" vertical="center"/>
      <protection locked="0"/>
    </xf>
    <xf numFmtId="164" fontId="7" fillId="0" borderId="1" xfId="1" applyNumberFormat="1" applyFont="1" applyFill="1" applyBorder="1" applyAlignment="1" applyProtection="1">
      <alignment horizontal="right" vertical="center"/>
      <protection locked="0"/>
    </xf>
    <xf numFmtId="164" fontId="14" fillId="0" borderId="1" xfId="0" applyNumberFormat="1" applyFont="1" applyBorder="1" applyAlignment="1">
      <alignment horizontal="right" vertical="center"/>
    </xf>
    <xf numFmtId="0" fontId="5" fillId="0" borderId="1" xfId="5" applyFont="1" applyBorder="1" applyAlignment="1">
      <alignment horizontal="center" vertical="center"/>
    </xf>
    <xf numFmtId="0" fontId="5" fillId="0" borderId="1" xfId="5" applyFont="1" applyBorder="1" applyAlignment="1">
      <alignment vertical="center" wrapText="1"/>
    </xf>
    <xf numFmtId="0" fontId="13" fillId="0" borderId="1" xfId="5" applyFont="1" applyBorder="1" applyAlignment="1">
      <alignment horizontal="center" vertical="center"/>
    </xf>
    <xf numFmtId="0" fontId="13" fillId="0" borderId="1" xfId="5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9" fillId="0" borderId="0" xfId="1" applyFont="1" applyAlignment="1" applyProtection="1">
      <alignment horizontal="left" wrapText="1"/>
    </xf>
    <xf numFmtId="0" fontId="9" fillId="0" borderId="0" xfId="1" applyFont="1" applyAlignment="1" applyProtection="1">
      <alignment horizontal="center" wrapText="1"/>
    </xf>
    <xf numFmtId="0" fontId="19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Обычный_ZV1PIV98" xfId="1"/>
  </cellStyles>
  <dxfs count="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1"/>
  <sheetViews>
    <sheetView tabSelected="1" zoomScale="78" zoomScaleNormal="78" workbookViewId="0">
      <pane xSplit="2" ySplit="8" topLeftCell="Q9" activePane="bottomRight" state="frozen"/>
      <selection pane="topRight" activeCell="C1" sqref="C1"/>
      <selection pane="bottomLeft" activeCell="A7" sqref="A7"/>
      <selection pane="bottomRight" activeCell="R4" sqref="R4"/>
    </sheetView>
  </sheetViews>
  <sheetFormatPr defaultRowHeight="15.75" x14ac:dyDescent="0.25"/>
  <cols>
    <col min="1" max="1" width="10.42578125" style="49" customWidth="1"/>
    <col min="2" max="2" width="51.7109375" style="49" customWidth="1"/>
    <col min="3" max="3" width="11.28515625" style="1" customWidth="1"/>
    <col min="4" max="4" width="12" style="1" customWidth="1"/>
    <col min="5" max="5" width="11.140625" style="1" customWidth="1"/>
    <col min="6" max="6" width="12.42578125" style="1" customWidth="1"/>
    <col min="7" max="7" width="11.5703125" style="1" customWidth="1"/>
    <col min="8" max="8" width="9.5703125" style="1" customWidth="1"/>
    <col min="9" max="9" width="11.140625" style="1" customWidth="1"/>
    <col min="10" max="10" width="12.42578125" style="1" customWidth="1"/>
    <col min="11" max="11" width="11.5703125" style="1" customWidth="1"/>
    <col min="12" max="12" width="11.140625" style="1" customWidth="1"/>
    <col min="13" max="13" width="8.85546875" style="1" customWidth="1"/>
    <col min="14" max="14" width="7.42578125" style="1" customWidth="1"/>
    <col min="15" max="15" width="11.5703125" style="1" customWidth="1"/>
    <col min="16" max="16" width="13" style="1" customWidth="1"/>
    <col min="17" max="17" width="12.5703125" style="1" customWidth="1"/>
    <col min="18" max="18" width="12" style="1" customWidth="1"/>
    <col min="19" max="19" width="10.85546875" style="1" customWidth="1"/>
    <col min="20" max="20" width="10.28515625" style="1" customWidth="1"/>
    <col min="21" max="16384" width="9.140625" style="1"/>
  </cols>
  <sheetData>
    <row r="1" spans="1:20" x14ac:dyDescent="0.25">
      <c r="S1" s="17" t="s">
        <v>83</v>
      </c>
      <c r="T1" s="17"/>
    </row>
    <row r="2" spans="1:20" ht="75" customHeight="1" x14ac:dyDescent="0.25">
      <c r="R2" s="82" t="s">
        <v>109</v>
      </c>
      <c r="S2" s="82"/>
      <c r="T2" s="82"/>
    </row>
    <row r="3" spans="1:20" x14ac:dyDescent="0.25">
      <c r="S3" s="17"/>
      <c r="T3" s="17"/>
    </row>
    <row r="4" spans="1:20" ht="53.25" customHeight="1" x14ac:dyDescent="0.25">
      <c r="B4" s="83" t="s">
        <v>108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S4" s="81"/>
      <c r="T4" s="81"/>
    </row>
    <row r="5" spans="1:20" x14ac:dyDescent="0.25">
      <c r="S5" s="1" t="s">
        <v>84</v>
      </c>
    </row>
    <row r="6" spans="1:20" x14ac:dyDescent="0.25">
      <c r="A6" s="75" t="s">
        <v>0</v>
      </c>
      <c r="B6" s="75" t="s">
        <v>1</v>
      </c>
      <c r="C6" s="76" t="s">
        <v>2</v>
      </c>
      <c r="D6" s="76"/>
      <c r="E6" s="76"/>
      <c r="F6" s="76"/>
      <c r="G6" s="76"/>
      <c r="H6" s="76"/>
      <c r="I6" s="77" t="s">
        <v>5</v>
      </c>
      <c r="J6" s="77"/>
      <c r="K6" s="77"/>
      <c r="L6" s="77"/>
      <c r="M6" s="77"/>
      <c r="N6" s="77"/>
      <c r="O6" s="78" t="s">
        <v>76</v>
      </c>
      <c r="P6" s="78"/>
      <c r="Q6" s="78"/>
      <c r="R6" s="78"/>
      <c r="S6" s="78"/>
      <c r="T6" s="78"/>
    </row>
    <row r="7" spans="1:20" x14ac:dyDescent="0.25">
      <c r="A7" s="75"/>
      <c r="B7" s="75"/>
      <c r="C7" s="76" t="s">
        <v>99</v>
      </c>
      <c r="D7" s="76"/>
      <c r="E7" s="76" t="s">
        <v>112</v>
      </c>
      <c r="F7" s="76"/>
      <c r="G7" s="76" t="s">
        <v>3</v>
      </c>
      <c r="H7" s="76" t="s">
        <v>4</v>
      </c>
      <c r="I7" s="76" t="s">
        <v>100</v>
      </c>
      <c r="J7" s="76"/>
      <c r="K7" s="76" t="s">
        <v>111</v>
      </c>
      <c r="L7" s="76"/>
      <c r="M7" s="79" t="s">
        <v>3</v>
      </c>
      <c r="N7" s="79" t="s">
        <v>4</v>
      </c>
      <c r="O7" s="77" t="s">
        <v>101</v>
      </c>
      <c r="P7" s="77"/>
      <c r="Q7" s="77" t="s">
        <v>110</v>
      </c>
      <c r="R7" s="77"/>
      <c r="S7" s="75" t="s">
        <v>3</v>
      </c>
      <c r="T7" s="75" t="s">
        <v>4</v>
      </c>
    </row>
    <row r="8" spans="1:20" ht="66" customHeight="1" x14ac:dyDescent="0.25">
      <c r="A8" s="75"/>
      <c r="B8" s="75"/>
      <c r="C8" s="16" t="s">
        <v>95</v>
      </c>
      <c r="D8" s="16" t="s">
        <v>96</v>
      </c>
      <c r="E8" s="16" t="s">
        <v>95</v>
      </c>
      <c r="F8" s="16" t="s">
        <v>96</v>
      </c>
      <c r="G8" s="76"/>
      <c r="H8" s="76"/>
      <c r="I8" s="16" t="s">
        <v>75</v>
      </c>
      <c r="J8" s="16" t="s">
        <v>96</v>
      </c>
      <c r="K8" s="16" t="s">
        <v>75</v>
      </c>
      <c r="L8" s="16" t="s">
        <v>96</v>
      </c>
      <c r="M8" s="80"/>
      <c r="N8" s="80"/>
      <c r="O8" s="16" t="s">
        <v>75</v>
      </c>
      <c r="P8" s="16" t="s">
        <v>96</v>
      </c>
      <c r="Q8" s="16" t="s">
        <v>75</v>
      </c>
      <c r="R8" s="16" t="s">
        <v>96</v>
      </c>
      <c r="S8" s="75"/>
      <c r="T8" s="75"/>
    </row>
    <row r="9" spans="1:20" s="2" customFormat="1" x14ac:dyDescent="0.25">
      <c r="A9" s="46">
        <v>1</v>
      </c>
      <c r="B9" s="46">
        <v>2</v>
      </c>
      <c r="C9" s="11">
        <v>3</v>
      </c>
      <c r="D9" s="12">
        <v>4</v>
      </c>
      <c r="E9" s="11">
        <v>5</v>
      </c>
      <c r="F9" s="12">
        <v>6</v>
      </c>
      <c r="G9" s="10" t="s">
        <v>79</v>
      </c>
      <c r="H9" s="10">
        <v>8</v>
      </c>
      <c r="I9" s="13">
        <v>9</v>
      </c>
      <c r="J9" s="14">
        <v>10</v>
      </c>
      <c r="K9" s="13">
        <v>11</v>
      </c>
      <c r="L9" s="14">
        <v>12</v>
      </c>
      <c r="M9" s="15" t="s">
        <v>82</v>
      </c>
      <c r="N9" s="15">
        <v>14</v>
      </c>
      <c r="O9" s="14">
        <v>15</v>
      </c>
      <c r="P9" s="14">
        <v>16</v>
      </c>
      <c r="Q9" s="14">
        <v>17</v>
      </c>
      <c r="R9" s="14">
        <v>18</v>
      </c>
      <c r="S9" s="14">
        <v>19</v>
      </c>
      <c r="T9" s="14">
        <v>20</v>
      </c>
    </row>
    <row r="10" spans="1:20" s="26" customFormat="1" ht="40.5" customHeight="1" x14ac:dyDescent="0.25">
      <c r="A10" s="50">
        <v>10000000</v>
      </c>
      <c r="B10" s="9" t="s">
        <v>6</v>
      </c>
      <c r="C10" s="37">
        <f>SUM(C11+C19+C26+C34+C49)</f>
        <v>15187</v>
      </c>
      <c r="D10" s="37">
        <f>SUM(D11+D19+D26+D34+D49)</f>
        <v>19436.699999999997</v>
      </c>
      <c r="E10" s="37">
        <f>SUM(E11+E19+E26+E34+E49)</f>
        <v>16214.6</v>
      </c>
      <c r="F10" s="37">
        <f>SUM(F11+F19+F26+F34+F49)</f>
        <v>22974</v>
      </c>
      <c r="G10" s="37">
        <f>SUM(G11+G19+G26+G34+G49)</f>
        <v>3640.6999999999989</v>
      </c>
      <c r="H10" s="38">
        <f>SUM(F10/D10*100)</f>
        <v>118.19907700381241</v>
      </c>
      <c r="I10" s="37">
        <f>SUM(I11+I19+I26+I34+I49)</f>
        <v>40</v>
      </c>
      <c r="J10" s="37">
        <f>SUM(J11+J19+J26+J34+J49)</f>
        <v>26.4</v>
      </c>
      <c r="K10" s="37">
        <f>SUM(K11+K19+K26+K34+K49)</f>
        <v>56</v>
      </c>
      <c r="L10" s="37">
        <f>SUM(L11+L19+L26+L34+L49)</f>
        <v>29</v>
      </c>
      <c r="M10" s="37">
        <f>SUM(L10-J10)</f>
        <v>2.6000000000000014</v>
      </c>
      <c r="N10" s="37">
        <f>SUM(L10/J10*100)</f>
        <v>109.84848484848486</v>
      </c>
      <c r="O10" s="38">
        <f>SUM(C10+I10)</f>
        <v>15227</v>
      </c>
      <c r="P10" s="38">
        <f t="shared" ref="P10:R10" si="0">SUM(D10+J10)</f>
        <v>19463.099999999999</v>
      </c>
      <c r="Q10" s="38">
        <f t="shared" si="0"/>
        <v>16270.6</v>
      </c>
      <c r="R10" s="38">
        <f t="shared" si="0"/>
        <v>23003</v>
      </c>
      <c r="S10" s="38">
        <f>SUM(R10-P10)</f>
        <v>3539.9000000000015</v>
      </c>
      <c r="T10" s="38">
        <f>SUM(R10/P10*100)</f>
        <v>118.18775015285337</v>
      </c>
    </row>
    <row r="11" spans="1:20" s="26" customFormat="1" ht="31.5" x14ac:dyDescent="0.25">
      <c r="A11" s="50">
        <v>11000000</v>
      </c>
      <c r="B11" s="9" t="s">
        <v>7</v>
      </c>
      <c r="C11" s="38">
        <f>SUM(C12+C17)</f>
        <v>8846</v>
      </c>
      <c r="D11" s="38">
        <f>SUM(D12+D17)</f>
        <v>10371.799999999999</v>
      </c>
      <c r="E11" s="38">
        <f>SUM(E12+E17)</f>
        <v>8923</v>
      </c>
      <c r="F11" s="38">
        <f>SUM(F12+F17)</f>
        <v>12072.199999999999</v>
      </c>
      <c r="G11" s="38">
        <f>SUM(G12+G17)</f>
        <v>1803.8</v>
      </c>
      <c r="H11" s="38">
        <f t="shared" ref="H11:H12" si="1">SUM(F11/D11*100)</f>
        <v>116.39445419310053</v>
      </c>
      <c r="I11" s="38">
        <f>SUM(I12+I17)</f>
        <v>0</v>
      </c>
      <c r="J11" s="38">
        <f>SUM(J12+J17)</f>
        <v>0</v>
      </c>
      <c r="K11" s="38">
        <f>SUM(K12+K17)</f>
        <v>0</v>
      </c>
      <c r="L11" s="38">
        <f>SUM(L12+L17)</f>
        <v>0</v>
      </c>
      <c r="M11" s="37">
        <f t="shared" ref="M11:M78" si="2">SUM(L11-J11)</f>
        <v>0</v>
      </c>
      <c r="N11" s="37"/>
      <c r="O11" s="38">
        <f t="shared" ref="O11:O78" si="3">SUM(C11+I11)</f>
        <v>8846</v>
      </c>
      <c r="P11" s="38">
        <f t="shared" ref="P11:P78" si="4">SUM(D11+J11)</f>
        <v>10371.799999999999</v>
      </c>
      <c r="Q11" s="38">
        <f t="shared" ref="Q11:Q78" si="5">SUM(E11+K11)</f>
        <v>8923</v>
      </c>
      <c r="R11" s="38">
        <f t="shared" ref="R11:R78" si="6">SUM(F11+L11)</f>
        <v>12072.199999999999</v>
      </c>
      <c r="S11" s="38">
        <f t="shared" ref="S11:S78" si="7">SUM(R11-P11)</f>
        <v>1700.3999999999996</v>
      </c>
      <c r="T11" s="38">
        <f t="shared" ref="T11:T80" si="8">SUM(R11/P11*100)</f>
        <v>116.39445419310053</v>
      </c>
    </row>
    <row r="12" spans="1:20" s="28" customFormat="1" x14ac:dyDescent="0.25">
      <c r="A12" s="51">
        <v>11010000</v>
      </c>
      <c r="B12" s="27" t="s">
        <v>8</v>
      </c>
      <c r="C12" s="39">
        <f>SUM(C13:C16)</f>
        <v>8846</v>
      </c>
      <c r="D12" s="39">
        <f>SUM(D13:D16)</f>
        <v>10365</v>
      </c>
      <c r="E12" s="39">
        <f>SUM(E13:E16)</f>
        <v>8923</v>
      </c>
      <c r="F12" s="39">
        <f>SUM(F13:F16)</f>
        <v>12067.699999999999</v>
      </c>
      <c r="G12" s="39">
        <f>SUM(G13:G15)</f>
        <v>1806.1</v>
      </c>
      <c r="H12" s="39">
        <f t="shared" si="1"/>
        <v>116.42739990352146</v>
      </c>
      <c r="I12" s="39">
        <f>SUM(I13:I16)</f>
        <v>0</v>
      </c>
      <c r="J12" s="39">
        <f>SUM(J13:J16)</f>
        <v>0</v>
      </c>
      <c r="K12" s="39">
        <f>SUM(K13:K16)</f>
        <v>0</v>
      </c>
      <c r="L12" s="39">
        <f>SUM(L13:L16)</f>
        <v>0</v>
      </c>
      <c r="M12" s="40">
        <f t="shared" si="2"/>
        <v>0</v>
      </c>
      <c r="N12" s="40"/>
      <c r="O12" s="39">
        <f t="shared" si="3"/>
        <v>8846</v>
      </c>
      <c r="P12" s="39">
        <f t="shared" si="4"/>
        <v>10365</v>
      </c>
      <c r="Q12" s="39">
        <f t="shared" si="5"/>
        <v>8923</v>
      </c>
      <c r="R12" s="39">
        <f t="shared" si="6"/>
        <v>12067.699999999999</v>
      </c>
      <c r="S12" s="39">
        <f t="shared" si="7"/>
        <v>1702.6999999999989</v>
      </c>
      <c r="T12" s="39">
        <f t="shared" si="8"/>
        <v>116.42739990352146</v>
      </c>
    </row>
    <row r="13" spans="1:20" s="29" customFormat="1" ht="51.75" customHeight="1" x14ac:dyDescent="0.25">
      <c r="A13" s="52">
        <v>11010100</v>
      </c>
      <c r="B13" s="5" t="s">
        <v>9</v>
      </c>
      <c r="C13" s="21">
        <v>8150</v>
      </c>
      <c r="D13" s="21">
        <v>9194.7999999999993</v>
      </c>
      <c r="E13" s="21">
        <v>8200</v>
      </c>
      <c r="F13" s="21">
        <v>10411.799999999999</v>
      </c>
      <c r="G13" s="41">
        <f>SUM(F13-D13)</f>
        <v>1217</v>
      </c>
      <c r="H13" s="41">
        <f>SUM(F13/D13*100)</f>
        <v>113.23574194109713</v>
      </c>
      <c r="I13" s="41"/>
      <c r="J13" s="41"/>
      <c r="K13" s="41"/>
      <c r="L13" s="41"/>
      <c r="M13" s="37">
        <f t="shared" si="2"/>
        <v>0</v>
      </c>
      <c r="N13" s="37"/>
      <c r="O13" s="38">
        <f t="shared" si="3"/>
        <v>8150</v>
      </c>
      <c r="P13" s="38">
        <f t="shared" si="4"/>
        <v>9194.7999999999993</v>
      </c>
      <c r="Q13" s="38">
        <f t="shared" si="5"/>
        <v>8200</v>
      </c>
      <c r="R13" s="38">
        <f t="shared" si="6"/>
        <v>10411.799999999999</v>
      </c>
      <c r="S13" s="38">
        <f t="shared" si="7"/>
        <v>1217</v>
      </c>
      <c r="T13" s="38">
        <f t="shared" si="8"/>
        <v>113.23574194109713</v>
      </c>
    </row>
    <row r="14" spans="1:20" s="29" customFormat="1" ht="48.75" customHeight="1" x14ac:dyDescent="0.25">
      <c r="A14" s="52">
        <v>11010400</v>
      </c>
      <c r="B14" s="5" t="s">
        <v>10</v>
      </c>
      <c r="C14" s="21">
        <v>500</v>
      </c>
      <c r="D14" s="21">
        <v>664.7</v>
      </c>
      <c r="E14" s="21">
        <v>480</v>
      </c>
      <c r="F14" s="21">
        <v>868.5</v>
      </c>
      <c r="G14" s="41">
        <f t="shared" ref="G14:G16" si="9">SUM(F14-D14)</f>
        <v>203.79999999999995</v>
      </c>
      <c r="H14" s="41">
        <f t="shared" ref="H14:H16" si="10">SUM(F14/D14*100)</f>
        <v>130.66044832255153</v>
      </c>
      <c r="I14" s="41"/>
      <c r="J14" s="41"/>
      <c r="K14" s="41"/>
      <c r="L14" s="41"/>
      <c r="M14" s="37">
        <f t="shared" si="2"/>
        <v>0</v>
      </c>
      <c r="N14" s="37"/>
      <c r="O14" s="38">
        <f t="shared" si="3"/>
        <v>500</v>
      </c>
      <c r="P14" s="38">
        <f t="shared" si="4"/>
        <v>664.7</v>
      </c>
      <c r="Q14" s="38">
        <f t="shared" si="5"/>
        <v>480</v>
      </c>
      <c r="R14" s="38">
        <f t="shared" si="6"/>
        <v>868.5</v>
      </c>
      <c r="S14" s="38">
        <f t="shared" si="7"/>
        <v>203.79999999999995</v>
      </c>
      <c r="T14" s="38">
        <f t="shared" si="8"/>
        <v>130.66044832255153</v>
      </c>
    </row>
    <row r="15" spans="1:20" s="29" customFormat="1" ht="47.25" x14ac:dyDescent="0.25">
      <c r="A15" s="52">
        <v>11010500</v>
      </c>
      <c r="B15" s="5" t="s">
        <v>11</v>
      </c>
      <c r="C15" s="21">
        <v>146</v>
      </c>
      <c r="D15" s="21">
        <v>388.8</v>
      </c>
      <c r="E15" s="21">
        <v>138</v>
      </c>
      <c r="F15" s="21">
        <v>774.1</v>
      </c>
      <c r="G15" s="41">
        <f t="shared" si="9"/>
        <v>385.3</v>
      </c>
      <c r="H15" s="41">
        <f t="shared" si="10"/>
        <v>199.09979423868313</v>
      </c>
      <c r="I15" s="41"/>
      <c r="J15" s="41"/>
      <c r="K15" s="41"/>
      <c r="L15" s="41"/>
      <c r="M15" s="37">
        <f t="shared" si="2"/>
        <v>0</v>
      </c>
      <c r="N15" s="37"/>
      <c r="O15" s="38">
        <f t="shared" si="3"/>
        <v>146</v>
      </c>
      <c r="P15" s="38">
        <f t="shared" si="4"/>
        <v>388.8</v>
      </c>
      <c r="Q15" s="38">
        <f t="shared" si="5"/>
        <v>138</v>
      </c>
      <c r="R15" s="38">
        <f t="shared" si="6"/>
        <v>774.1</v>
      </c>
      <c r="S15" s="38">
        <f t="shared" si="7"/>
        <v>385.3</v>
      </c>
      <c r="T15" s="38">
        <f t="shared" si="8"/>
        <v>199.09979423868313</v>
      </c>
    </row>
    <row r="16" spans="1:20" s="29" customFormat="1" ht="48.75" customHeight="1" x14ac:dyDescent="0.25">
      <c r="A16" s="47" t="s">
        <v>102</v>
      </c>
      <c r="B16" s="48" t="s">
        <v>103</v>
      </c>
      <c r="C16" s="21">
        <v>50</v>
      </c>
      <c r="D16" s="21">
        <v>116.7</v>
      </c>
      <c r="E16" s="21">
        <v>105</v>
      </c>
      <c r="F16" s="21">
        <v>13.3</v>
      </c>
      <c r="G16" s="41">
        <f t="shared" si="9"/>
        <v>-103.4</v>
      </c>
      <c r="H16" s="41">
        <f t="shared" si="10"/>
        <v>11.396743787489289</v>
      </c>
      <c r="I16" s="41"/>
      <c r="J16" s="41"/>
      <c r="K16" s="41"/>
      <c r="L16" s="41"/>
      <c r="M16" s="37"/>
      <c r="N16" s="37"/>
      <c r="O16" s="38">
        <f t="shared" ref="O16" si="11">SUM(C16+I16)</f>
        <v>50</v>
      </c>
      <c r="P16" s="38">
        <f t="shared" ref="P16" si="12">SUM(D16+J16)</f>
        <v>116.7</v>
      </c>
      <c r="Q16" s="38">
        <f t="shared" ref="Q16" si="13">SUM(E16+K16)</f>
        <v>105</v>
      </c>
      <c r="R16" s="38">
        <f t="shared" ref="R16" si="14">SUM(F16+L16)</f>
        <v>13.3</v>
      </c>
      <c r="S16" s="38">
        <f t="shared" ref="S16" si="15">SUM(R16-P16)</f>
        <v>-103.4</v>
      </c>
      <c r="T16" s="38">
        <f t="shared" ref="T16" si="16">SUM(R16/P16*100)</f>
        <v>11.396743787489289</v>
      </c>
    </row>
    <row r="17" spans="1:20" s="28" customFormat="1" x14ac:dyDescent="0.25">
      <c r="A17" s="53">
        <v>11020000</v>
      </c>
      <c r="B17" s="3" t="s">
        <v>12</v>
      </c>
      <c r="C17" s="39">
        <f t="shared" ref="C17:L17" si="17">SUM(C18)</f>
        <v>0</v>
      </c>
      <c r="D17" s="39">
        <f t="shared" si="17"/>
        <v>6.8</v>
      </c>
      <c r="E17" s="39">
        <f t="shared" si="17"/>
        <v>0</v>
      </c>
      <c r="F17" s="39">
        <f t="shared" si="17"/>
        <v>4.5</v>
      </c>
      <c r="G17" s="39">
        <f t="shared" si="17"/>
        <v>-2.2999999999999998</v>
      </c>
      <c r="H17" s="39">
        <f t="shared" si="17"/>
        <v>66.17647058823529</v>
      </c>
      <c r="I17" s="39">
        <f t="shared" si="17"/>
        <v>0</v>
      </c>
      <c r="J17" s="39">
        <f t="shared" si="17"/>
        <v>0</v>
      </c>
      <c r="K17" s="39">
        <f t="shared" si="17"/>
        <v>0</v>
      </c>
      <c r="L17" s="39">
        <f t="shared" si="17"/>
        <v>0</v>
      </c>
      <c r="M17" s="40">
        <f t="shared" si="2"/>
        <v>0</v>
      </c>
      <c r="N17" s="40"/>
      <c r="O17" s="39">
        <f t="shared" si="3"/>
        <v>0</v>
      </c>
      <c r="P17" s="39">
        <f t="shared" si="4"/>
        <v>6.8</v>
      </c>
      <c r="Q17" s="39">
        <f t="shared" si="5"/>
        <v>0</v>
      </c>
      <c r="R17" s="39">
        <f t="shared" si="6"/>
        <v>4.5</v>
      </c>
      <c r="S17" s="39">
        <f t="shared" si="7"/>
        <v>-2.2999999999999998</v>
      </c>
      <c r="T17" s="39">
        <f t="shared" si="8"/>
        <v>66.17647058823529</v>
      </c>
    </row>
    <row r="18" spans="1:20" s="29" customFormat="1" ht="30.75" customHeight="1" x14ac:dyDescent="0.25">
      <c r="A18" s="52">
        <v>11020200</v>
      </c>
      <c r="B18" s="5" t="s">
        <v>13</v>
      </c>
      <c r="C18" s="22">
        <v>0</v>
      </c>
      <c r="D18" s="22">
        <v>6.8</v>
      </c>
      <c r="E18" s="22">
        <v>0</v>
      </c>
      <c r="F18" s="22">
        <v>4.5</v>
      </c>
      <c r="G18" s="41">
        <f t="shared" ref="G18" si="18">SUM(F18-D18)</f>
        <v>-2.2999999999999998</v>
      </c>
      <c r="H18" s="41">
        <f t="shared" ref="H18" si="19">SUM(F18/D18*100)</f>
        <v>66.17647058823529</v>
      </c>
      <c r="I18" s="41"/>
      <c r="J18" s="41"/>
      <c r="K18" s="41"/>
      <c r="L18" s="41"/>
      <c r="M18" s="37">
        <f t="shared" si="2"/>
        <v>0</v>
      </c>
      <c r="N18" s="37"/>
      <c r="O18" s="38">
        <f t="shared" si="3"/>
        <v>0</v>
      </c>
      <c r="P18" s="38">
        <f t="shared" si="4"/>
        <v>6.8</v>
      </c>
      <c r="Q18" s="38">
        <f t="shared" si="5"/>
        <v>0</v>
      </c>
      <c r="R18" s="38">
        <f t="shared" si="6"/>
        <v>4.5</v>
      </c>
      <c r="S18" s="38">
        <f t="shared" si="7"/>
        <v>-2.2999999999999998</v>
      </c>
      <c r="T18" s="38">
        <f t="shared" si="8"/>
        <v>66.17647058823529</v>
      </c>
    </row>
    <row r="19" spans="1:20" s="28" customFormat="1" ht="33.75" customHeight="1" x14ac:dyDescent="0.25">
      <c r="A19" s="53">
        <v>13000000</v>
      </c>
      <c r="B19" s="3" t="s">
        <v>14</v>
      </c>
      <c r="C19" s="39">
        <f>SUM(C20+C22+C24)</f>
        <v>5</v>
      </c>
      <c r="D19" s="39">
        <f>SUM(D20+D22+D24)</f>
        <v>0.9</v>
      </c>
      <c r="E19" s="39">
        <f>SUM(E20+E22+E24)</f>
        <v>0</v>
      </c>
      <c r="F19" s="39">
        <f>SUM(F20+F22+F24)</f>
        <v>5.6</v>
      </c>
      <c r="G19" s="39">
        <f t="shared" ref="G19:G86" si="20">SUM(F19-D19)</f>
        <v>4.6999999999999993</v>
      </c>
      <c r="H19" s="39">
        <f t="shared" ref="H19:H86" si="21">SUM(F19/D19*100)</f>
        <v>622.22222222222217</v>
      </c>
      <c r="I19" s="39">
        <f>SUM(I20+I22)</f>
        <v>0</v>
      </c>
      <c r="J19" s="39">
        <f>SUM(J20+J22)</f>
        <v>0</v>
      </c>
      <c r="K19" s="39">
        <f>SUM(K20+K22)</f>
        <v>0</v>
      </c>
      <c r="L19" s="39">
        <f>SUM(L20+L22)</f>
        <v>0</v>
      </c>
      <c r="M19" s="40">
        <f t="shared" si="2"/>
        <v>0</v>
      </c>
      <c r="N19" s="40"/>
      <c r="O19" s="39">
        <f t="shared" si="3"/>
        <v>5</v>
      </c>
      <c r="P19" s="39">
        <f t="shared" si="4"/>
        <v>0.9</v>
      </c>
      <c r="Q19" s="39">
        <f t="shared" si="5"/>
        <v>0</v>
      </c>
      <c r="R19" s="39">
        <f t="shared" si="6"/>
        <v>5.6</v>
      </c>
      <c r="S19" s="39">
        <f t="shared" si="7"/>
        <v>4.6999999999999993</v>
      </c>
      <c r="T19" s="39">
        <f t="shared" si="8"/>
        <v>622.22222222222217</v>
      </c>
    </row>
    <row r="20" spans="1:20" s="30" customFormat="1" ht="31.5" x14ac:dyDescent="0.25">
      <c r="A20" s="54">
        <v>13010000</v>
      </c>
      <c r="B20" s="4" t="s">
        <v>15</v>
      </c>
      <c r="C20" s="42">
        <f t="shared" ref="C20:F20" si="22">SUM(C21)</f>
        <v>0</v>
      </c>
      <c r="D20" s="42">
        <f t="shared" si="22"/>
        <v>0.2</v>
      </c>
      <c r="E20" s="42">
        <f t="shared" si="22"/>
        <v>0</v>
      </c>
      <c r="F20" s="42">
        <f t="shared" si="22"/>
        <v>3.5</v>
      </c>
      <c r="G20" s="42">
        <f t="shared" si="20"/>
        <v>3.3</v>
      </c>
      <c r="H20" s="42">
        <f t="shared" si="21"/>
        <v>1750</v>
      </c>
      <c r="I20" s="42">
        <f t="shared" ref="I20:K20" si="23">SUM(I21)</f>
        <v>0</v>
      </c>
      <c r="J20" s="42">
        <f t="shared" ref="J20:L20" si="24">SUM(J21)</f>
        <v>0</v>
      </c>
      <c r="K20" s="42">
        <f t="shared" si="23"/>
        <v>0</v>
      </c>
      <c r="L20" s="42">
        <f t="shared" si="24"/>
        <v>0</v>
      </c>
      <c r="M20" s="40">
        <f t="shared" si="2"/>
        <v>0</v>
      </c>
      <c r="N20" s="40"/>
      <c r="O20" s="39">
        <f>SUM(C20+I20)</f>
        <v>0</v>
      </c>
      <c r="P20" s="39">
        <f t="shared" si="4"/>
        <v>0.2</v>
      </c>
      <c r="Q20" s="39">
        <f t="shared" si="5"/>
        <v>0</v>
      </c>
      <c r="R20" s="39">
        <f t="shared" si="6"/>
        <v>3.5</v>
      </c>
      <c r="S20" s="39">
        <f t="shared" si="7"/>
        <v>3.3</v>
      </c>
      <c r="T20" s="39">
        <f t="shared" si="8"/>
        <v>1750</v>
      </c>
    </row>
    <row r="21" spans="1:20" s="29" customFormat="1" ht="79.5" customHeight="1" x14ac:dyDescent="0.25">
      <c r="A21" s="52">
        <v>13010200</v>
      </c>
      <c r="B21" s="5" t="s">
        <v>16</v>
      </c>
      <c r="C21" s="21">
        <v>0</v>
      </c>
      <c r="D21" s="21">
        <v>0.2</v>
      </c>
      <c r="E21" s="21">
        <v>0</v>
      </c>
      <c r="F21" s="21">
        <v>3.5</v>
      </c>
      <c r="G21" s="41">
        <f t="shared" si="20"/>
        <v>3.3</v>
      </c>
      <c r="H21" s="41">
        <f t="shared" si="21"/>
        <v>1750</v>
      </c>
      <c r="I21" s="41"/>
      <c r="J21" s="41"/>
      <c r="K21" s="41"/>
      <c r="L21" s="41"/>
      <c r="M21" s="37">
        <f t="shared" si="2"/>
        <v>0</v>
      </c>
      <c r="N21" s="37"/>
      <c r="O21" s="38">
        <f>SUM(C21+I21)</f>
        <v>0</v>
      </c>
      <c r="P21" s="38">
        <f t="shared" si="4"/>
        <v>0.2</v>
      </c>
      <c r="Q21" s="38">
        <f t="shared" si="5"/>
        <v>0</v>
      </c>
      <c r="R21" s="38">
        <f t="shared" si="6"/>
        <v>3.5</v>
      </c>
      <c r="S21" s="38">
        <f t="shared" si="7"/>
        <v>3.3</v>
      </c>
      <c r="T21" s="38">
        <f t="shared" si="8"/>
        <v>1750</v>
      </c>
    </row>
    <row r="22" spans="1:20" s="30" customFormat="1" ht="21.75" customHeight="1" x14ac:dyDescent="0.25">
      <c r="A22" s="54">
        <v>13030000</v>
      </c>
      <c r="B22" s="4" t="s">
        <v>17</v>
      </c>
      <c r="C22" s="42">
        <f t="shared" ref="C22:F22" si="25">SUM(C23)</f>
        <v>0</v>
      </c>
      <c r="D22" s="42">
        <f t="shared" si="25"/>
        <v>0.1</v>
      </c>
      <c r="E22" s="42">
        <f t="shared" si="25"/>
        <v>0</v>
      </c>
      <c r="F22" s="42">
        <f t="shared" si="25"/>
        <v>0.1</v>
      </c>
      <c r="G22" s="42">
        <f t="shared" si="20"/>
        <v>0</v>
      </c>
      <c r="H22" s="42">
        <f t="shared" si="21"/>
        <v>100</v>
      </c>
      <c r="I22" s="42">
        <f>SUM(I23+I25)</f>
        <v>0</v>
      </c>
      <c r="J22" s="42">
        <f>SUM(J23+J25)</f>
        <v>0</v>
      </c>
      <c r="K22" s="42">
        <f>SUM(K23+K25)</f>
        <v>0</v>
      </c>
      <c r="L22" s="42">
        <f>SUM(L23+L25)</f>
        <v>0</v>
      </c>
      <c r="M22" s="43">
        <f t="shared" si="2"/>
        <v>0</v>
      </c>
      <c r="N22" s="43"/>
      <c r="O22" s="42">
        <f t="shared" si="3"/>
        <v>0</v>
      </c>
      <c r="P22" s="42">
        <f t="shared" si="4"/>
        <v>0.1</v>
      </c>
      <c r="Q22" s="42">
        <f t="shared" si="5"/>
        <v>0</v>
      </c>
      <c r="R22" s="42">
        <f t="shared" si="6"/>
        <v>0.1</v>
      </c>
      <c r="S22" s="42">
        <f t="shared" si="7"/>
        <v>0</v>
      </c>
      <c r="T22" s="42">
        <f>SUM(R22/P22*100)</f>
        <v>100</v>
      </c>
    </row>
    <row r="23" spans="1:20" s="29" customFormat="1" ht="48" customHeight="1" x14ac:dyDescent="0.25">
      <c r="A23" s="32" t="s">
        <v>77</v>
      </c>
      <c r="B23" s="55" t="s">
        <v>78</v>
      </c>
      <c r="C23" s="41"/>
      <c r="D23" s="41">
        <v>0.1</v>
      </c>
      <c r="E23" s="41">
        <v>0</v>
      </c>
      <c r="F23" s="41">
        <v>0.1</v>
      </c>
      <c r="G23" s="41">
        <f t="shared" si="20"/>
        <v>0</v>
      </c>
      <c r="H23" s="42">
        <f>SUM(F23/D23*100)</f>
        <v>100</v>
      </c>
      <c r="I23" s="41"/>
      <c r="J23" s="41"/>
      <c r="K23" s="41"/>
      <c r="L23" s="41"/>
      <c r="M23" s="37">
        <f t="shared" si="2"/>
        <v>0</v>
      </c>
      <c r="N23" s="37"/>
      <c r="O23" s="38">
        <f t="shared" si="3"/>
        <v>0</v>
      </c>
      <c r="P23" s="38">
        <f t="shared" si="4"/>
        <v>0.1</v>
      </c>
      <c r="Q23" s="38">
        <f t="shared" si="5"/>
        <v>0</v>
      </c>
      <c r="R23" s="38">
        <f t="shared" si="6"/>
        <v>0.1</v>
      </c>
      <c r="S23" s="38">
        <f t="shared" si="7"/>
        <v>0</v>
      </c>
      <c r="T23" s="42">
        <f>SUM(R23/P23*100)</f>
        <v>100</v>
      </c>
    </row>
    <row r="24" spans="1:20" s="29" customFormat="1" ht="32.25" customHeight="1" x14ac:dyDescent="0.25">
      <c r="A24" s="35" t="s">
        <v>89</v>
      </c>
      <c r="B24" s="36" t="s">
        <v>90</v>
      </c>
      <c r="C24" s="41">
        <f t="shared" ref="C24:F24" si="26">SUM(C25)</f>
        <v>5</v>
      </c>
      <c r="D24" s="41">
        <f t="shared" si="26"/>
        <v>0.6</v>
      </c>
      <c r="E24" s="41">
        <f t="shared" si="26"/>
        <v>0</v>
      </c>
      <c r="F24" s="41">
        <f t="shared" si="26"/>
        <v>2</v>
      </c>
      <c r="G24" s="41">
        <f t="shared" ref="G24" si="27">SUM(F24-D24)</f>
        <v>1.4</v>
      </c>
      <c r="H24" s="42">
        <f>SUM(F24/D24*100)</f>
        <v>333.33333333333337</v>
      </c>
      <c r="I24" s="41">
        <f t="shared" ref="I24:K24" si="28">SUM(I25)</f>
        <v>0</v>
      </c>
      <c r="J24" s="41">
        <f t="shared" ref="J24:L24" si="29">SUM(J25)</f>
        <v>0</v>
      </c>
      <c r="K24" s="41">
        <f t="shared" si="28"/>
        <v>0</v>
      </c>
      <c r="L24" s="41">
        <f t="shared" si="29"/>
        <v>0</v>
      </c>
      <c r="M24" s="37"/>
      <c r="N24" s="37"/>
      <c r="O24" s="38"/>
      <c r="P24" s="38"/>
      <c r="Q24" s="38">
        <f t="shared" ref="Q24" si="30">SUM(E24+K24)</f>
        <v>0</v>
      </c>
      <c r="R24" s="38">
        <f t="shared" ref="R24" si="31">SUM(F24+L24)</f>
        <v>2</v>
      </c>
      <c r="S24" s="38">
        <f t="shared" ref="S24" si="32">SUM(R24-P24)</f>
        <v>2</v>
      </c>
      <c r="T24" s="42"/>
    </row>
    <row r="25" spans="1:20" s="29" customFormat="1" ht="36.75" customHeight="1" x14ac:dyDescent="0.25">
      <c r="A25" s="52">
        <v>13040100</v>
      </c>
      <c r="B25" s="5" t="s">
        <v>18</v>
      </c>
      <c r="C25" s="21">
        <v>5</v>
      </c>
      <c r="D25" s="21">
        <v>0.6</v>
      </c>
      <c r="E25" s="21">
        <v>0</v>
      </c>
      <c r="F25" s="21">
        <v>2</v>
      </c>
      <c r="G25" s="41">
        <f t="shared" si="20"/>
        <v>1.4</v>
      </c>
      <c r="H25" s="41">
        <f t="shared" si="21"/>
        <v>333.33333333333337</v>
      </c>
      <c r="I25" s="41"/>
      <c r="J25" s="41"/>
      <c r="K25" s="41"/>
      <c r="L25" s="41"/>
      <c r="M25" s="37">
        <f t="shared" si="2"/>
        <v>0</v>
      </c>
      <c r="N25" s="37"/>
      <c r="O25" s="38">
        <f t="shared" si="3"/>
        <v>5</v>
      </c>
      <c r="P25" s="38">
        <f t="shared" si="4"/>
        <v>0.6</v>
      </c>
      <c r="Q25" s="38">
        <f t="shared" si="5"/>
        <v>0</v>
      </c>
      <c r="R25" s="38">
        <f t="shared" si="6"/>
        <v>2</v>
      </c>
      <c r="S25" s="38">
        <f t="shared" si="7"/>
        <v>1.4</v>
      </c>
      <c r="T25" s="38">
        <f t="shared" si="8"/>
        <v>333.33333333333337</v>
      </c>
    </row>
    <row r="26" spans="1:20" s="28" customFormat="1" x14ac:dyDescent="0.25">
      <c r="A26" s="53">
        <v>14000000</v>
      </c>
      <c r="B26" s="3" t="s">
        <v>19</v>
      </c>
      <c r="C26" s="39">
        <f t="shared" ref="C26:D26" si="33">SUM(C27+C29+C31)</f>
        <v>1155</v>
      </c>
      <c r="D26" s="39">
        <f t="shared" si="33"/>
        <v>1599.5</v>
      </c>
      <c r="E26" s="39">
        <f t="shared" ref="E26:L26" si="34">SUM(E27+E29+E31)</f>
        <v>1486</v>
      </c>
      <c r="F26" s="39">
        <f t="shared" si="34"/>
        <v>2591.5</v>
      </c>
      <c r="G26" s="39">
        <f t="shared" si="20"/>
        <v>992</v>
      </c>
      <c r="H26" s="39">
        <f t="shared" si="21"/>
        <v>162.01938105658019</v>
      </c>
      <c r="I26" s="39">
        <f t="shared" ref="I26:J26" si="35">SUM(I27+I29+I31)</f>
        <v>0</v>
      </c>
      <c r="J26" s="39">
        <f t="shared" si="35"/>
        <v>0</v>
      </c>
      <c r="K26" s="39">
        <f t="shared" si="34"/>
        <v>0</v>
      </c>
      <c r="L26" s="39">
        <f t="shared" si="34"/>
        <v>0</v>
      </c>
      <c r="M26" s="40">
        <f t="shared" si="2"/>
        <v>0</v>
      </c>
      <c r="N26" s="40"/>
      <c r="O26" s="39">
        <f t="shared" si="3"/>
        <v>1155</v>
      </c>
      <c r="P26" s="39">
        <f t="shared" si="4"/>
        <v>1599.5</v>
      </c>
      <c r="Q26" s="39">
        <f t="shared" si="5"/>
        <v>1486</v>
      </c>
      <c r="R26" s="39">
        <f t="shared" si="6"/>
        <v>2591.5</v>
      </c>
      <c r="S26" s="39">
        <f t="shared" si="7"/>
        <v>992</v>
      </c>
      <c r="T26" s="39">
        <f t="shared" si="8"/>
        <v>162.01938105658019</v>
      </c>
    </row>
    <row r="27" spans="1:20" s="28" customFormat="1" ht="31.5" x14ac:dyDescent="0.25">
      <c r="A27" s="53">
        <v>14020000</v>
      </c>
      <c r="B27" s="3" t="s">
        <v>20</v>
      </c>
      <c r="C27" s="39">
        <f t="shared" ref="C27:L27" si="36">SUM(C28)</f>
        <v>79</v>
      </c>
      <c r="D27" s="39">
        <f t="shared" si="36"/>
        <v>122.6</v>
      </c>
      <c r="E27" s="39">
        <f t="shared" si="36"/>
        <v>110</v>
      </c>
      <c r="F27" s="39">
        <f t="shared" si="36"/>
        <v>224.4</v>
      </c>
      <c r="G27" s="39">
        <f t="shared" si="20"/>
        <v>101.80000000000001</v>
      </c>
      <c r="H27" s="39">
        <f t="shared" si="21"/>
        <v>183.03425774877653</v>
      </c>
      <c r="I27" s="39">
        <f t="shared" si="36"/>
        <v>0</v>
      </c>
      <c r="J27" s="39">
        <f t="shared" si="36"/>
        <v>0</v>
      </c>
      <c r="K27" s="39">
        <f t="shared" si="36"/>
        <v>0</v>
      </c>
      <c r="L27" s="39">
        <f t="shared" si="36"/>
        <v>0</v>
      </c>
      <c r="M27" s="40">
        <f t="shared" si="2"/>
        <v>0</v>
      </c>
      <c r="N27" s="40"/>
      <c r="O27" s="39">
        <f t="shared" si="3"/>
        <v>79</v>
      </c>
      <c r="P27" s="39">
        <f t="shared" si="4"/>
        <v>122.6</v>
      </c>
      <c r="Q27" s="39">
        <f t="shared" si="5"/>
        <v>110</v>
      </c>
      <c r="R27" s="39">
        <f t="shared" si="6"/>
        <v>224.4</v>
      </c>
      <c r="S27" s="39">
        <f t="shared" si="7"/>
        <v>101.80000000000001</v>
      </c>
      <c r="T27" s="39">
        <f t="shared" si="8"/>
        <v>183.03425774877653</v>
      </c>
    </row>
    <row r="28" spans="1:20" s="29" customFormat="1" x14ac:dyDescent="0.25">
      <c r="A28" s="52">
        <v>14021900</v>
      </c>
      <c r="B28" s="5" t="s">
        <v>21</v>
      </c>
      <c r="C28" s="23">
        <v>79</v>
      </c>
      <c r="D28" s="23">
        <v>122.6</v>
      </c>
      <c r="E28" s="23">
        <v>110</v>
      </c>
      <c r="F28" s="23">
        <v>224.4</v>
      </c>
      <c r="G28" s="41">
        <f t="shared" si="20"/>
        <v>101.80000000000001</v>
      </c>
      <c r="H28" s="41">
        <f t="shared" si="21"/>
        <v>183.03425774877653</v>
      </c>
      <c r="I28" s="41"/>
      <c r="J28" s="41"/>
      <c r="K28" s="41"/>
      <c r="L28" s="41"/>
      <c r="M28" s="37">
        <f t="shared" si="2"/>
        <v>0</v>
      </c>
      <c r="N28" s="37"/>
      <c r="O28" s="38">
        <f t="shared" si="3"/>
        <v>79</v>
      </c>
      <c r="P28" s="38">
        <f t="shared" si="4"/>
        <v>122.6</v>
      </c>
      <c r="Q28" s="38">
        <f t="shared" si="5"/>
        <v>110</v>
      </c>
      <c r="R28" s="38">
        <f t="shared" si="6"/>
        <v>224.4</v>
      </c>
      <c r="S28" s="38">
        <f t="shared" si="7"/>
        <v>101.80000000000001</v>
      </c>
      <c r="T28" s="38">
        <f t="shared" si="8"/>
        <v>183.03425774877653</v>
      </c>
    </row>
    <row r="29" spans="1:20" s="30" customFormat="1" ht="37.5" customHeight="1" x14ac:dyDescent="0.25">
      <c r="A29" s="54">
        <v>14030000</v>
      </c>
      <c r="B29" s="4" t="s">
        <v>22</v>
      </c>
      <c r="C29" s="42">
        <f t="shared" ref="C29:L29" si="37">SUM(C30)</f>
        <v>360</v>
      </c>
      <c r="D29" s="42">
        <f t="shared" si="37"/>
        <v>677.2</v>
      </c>
      <c r="E29" s="42">
        <f t="shared" si="37"/>
        <v>610</v>
      </c>
      <c r="F29" s="42">
        <f t="shared" si="37"/>
        <v>1139.3</v>
      </c>
      <c r="G29" s="42">
        <f t="shared" si="20"/>
        <v>462.09999999999991</v>
      </c>
      <c r="H29" s="42">
        <f t="shared" si="21"/>
        <v>168.2368576491435</v>
      </c>
      <c r="I29" s="42">
        <f t="shared" si="37"/>
        <v>0</v>
      </c>
      <c r="J29" s="42">
        <f t="shared" si="37"/>
        <v>0</v>
      </c>
      <c r="K29" s="42">
        <f t="shared" si="37"/>
        <v>0</v>
      </c>
      <c r="L29" s="42">
        <f t="shared" si="37"/>
        <v>0</v>
      </c>
      <c r="M29" s="43">
        <f t="shared" si="2"/>
        <v>0</v>
      </c>
      <c r="N29" s="43"/>
      <c r="O29" s="42">
        <f t="shared" si="3"/>
        <v>360</v>
      </c>
      <c r="P29" s="42">
        <f t="shared" si="4"/>
        <v>677.2</v>
      </c>
      <c r="Q29" s="42">
        <f t="shared" si="5"/>
        <v>610</v>
      </c>
      <c r="R29" s="42">
        <f t="shared" si="6"/>
        <v>1139.3</v>
      </c>
      <c r="S29" s="42">
        <f t="shared" si="7"/>
        <v>462.09999999999991</v>
      </c>
      <c r="T29" s="42">
        <f t="shared" si="8"/>
        <v>168.2368576491435</v>
      </c>
    </row>
    <row r="30" spans="1:20" s="29" customFormat="1" x14ac:dyDescent="0.25">
      <c r="A30" s="52">
        <v>14031900</v>
      </c>
      <c r="B30" s="5" t="s">
        <v>21</v>
      </c>
      <c r="C30" s="23">
        <v>360</v>
      </c>
      <c r="D30" s="23">
        <v>677.2</v>
      </c>
      <c r="E30" s="23">
        <v>610</v>
      </c>
      <c r="F30" s="23">
        <v>1139.3</v>
      </c>
      <c r="G30" s="41">
        <f t="shared" si="20"/>
        <v>462.09999999999991</v>
      </c>
      <c r="H30" s="41">
        <f t="shared" si="21"/>
        <v>168.2368576491435</v>
      </c>
      <c r="I30" s="41"/>
      <c r="J30" s="41"/>
      <c r="K30" s="41"/>
      <c r="L30" s="41"/>
      <c r="M30" s="37">
        <f t="shared" si="2"/>
        <v>0</v>
      </c>
      <c r="N30" s="37"/>
      <c r="O30" s="38">
        <f t="shared" si="3"/>
        <v>360</v>
      </c>
      <c r="P30" s="38">
        <f t="shared" si="4"/>
        <v>677.2</v>
      </c>
      <c r="Q30" s="38">
        <f t="shared" si="5"/>
        <v>610</v>
      </c>
      <c r="R30" s="38">
        <f t="shared" si="6"/>
        <v>1139.3</v>
      </c>
      <c r="S30" s="38">
        <f t="shared" si="7"/>
        <v>462.09999999999991</v>
      </c>
      <c r="T30" s="38">
        <f t="shared" si="8"/>
        <v>168.2368576491435</v>
      </c>
    </row>
    <row r="31" spans="1:20" s="28" customFormat="1" ht="48.75" customHeight="1" x14ac:dyDescent="0.25">
      <c r="A31" s="53">
        <v>14040000</v>
      </c>
      <c r="B31" s="3" t="s">
        <v>23</v>
      </c>
      <c r="C31" s="24">
        <f>SUM(C32:C33)</f>
        <v>716</v>
      </c>
      <c r="D31" s="24">
        <f>SUM(D32:D33)</f>
        <v>799.7</v>
      </c>
      <c r="E31" s="24">
        <f>SUM(E32:E33)</f>
        <v>766</v>
      </c>
      <c r="F31" s="24">
        <f>SUM(F32:F33)</f>
        <v>1227.8</v>
      </c>
      <c r="G31" s="39">
        <f t="shared" si="20"/>
        <v>428.09999999999991</v>
      </c>
      <c r="H31" s="39">
        <f t="shared" si="21"/>
        <v>153.53257471551831</v>
      </c>
      <c r="I31" s="39"/>
      <c r="J31" s="39"/>
      <c r="K31" s="39"/>
      <c r="L31" s="39"/>
      <c r="M31" s="40">
        <f t="shared" si="2"/>
        <v>0</v>
      </c>
      <c r="N31" s="40"/>
      <c r="O31" s="39">
        <f t="shared" si="3"/>
        <v>716</v>
      </c>
      <c r="P31" s="39">
        <f t="shared" si="4"/>
        <v>799.7</v>
      </c>
      <c r="Q31" s="39">
        <f t="shared" si="5"/>
        <v>766</v>
      </c>
      <c r="R31" s="39">
        <f t="shared" si="6"/>
        <v>1227.8</v>
      </c>
      <c r="S31" s="39">
        <f t="shared" si="7"/>
        <v>428.09999999999991</v>
      </c>
      <c r="T31" s="39">
        <f t="shared" si="8"/>
        <v>153.53257471551831</v>
      </c>
    </row>
    <row r="32" spans="1:20" s="28" customFormat="1" ht="99" customHeight="1" x14ac:dyDescent="0.25">
      <c r="A32" s="56" t="s">
        <v>91</v>
      </c>
      <c r="B32" s="57" t="s">
        <v>92</v>
      </c>
      <c r="C32" s="45">
        <v>370</v>
      </c>
      <c r="D32" s="45">
        <v>439.7</v>
      </c>
      <c r="E32" s="45">
        <v>426</v>
      </c>
      <c r="F32" s="45">
        <v>759.6</v>
      </c>
      <c r="G32" s="39">
        <f t="shared" ref="G32:G33" si="38">SUM(F32-D32)</f>
        <v>319.90000000000003</v>
      </c>
      <c r="H32" s="39">
        <f t="shared" ref="H32:H33" si="39">SUM(F32/D32*100)</f>
        <v>172.7541505571981</v>
      </c>
      <c r="I32" s="39"/>
      <c r="J32" s="39"/>
      <c r="K32" s="39"/>
      <c r="L32" s="39"/>
      <c r="M32" s="40"/>
      <c r="N32" s="40"/>
      <c r="O32" s="39">
        <f t="shared" ref="O32:O33" si="40">SUM(C32+I32)</f>
        <v>370</v>
      </c>
      <c r="P32" s="39">
        <f t="shared" ref="P32:P33" si="41">SUM(D32+J32)</f>
        <v>439.7</v>
      </c>
      <c r="Q32" s="39">
        <f t="shared" ref="Q32:Q33" si="42">SUM(E32+K32)</f>
        <v>426</v>
      </c>
      <c r="R32" s="39">
        <f t="shared" ref="R32:R33" si="43">SUM(F32+L32)</f>
        <v>759.6</v>
      </c>
      <c r="S32" s="39">
        <f t="shared" ref="S32:S33" si="44">SUM(R32-P32)</f>
        <v>319.90000000000003</v>
      </c>
      <c r="T32" s="39">
        <f t="shared" ref="T32:T33" si="45">SUM(R32/P32*100)</f>
        <v>172.7541505571981</v>
      </c>
    </row>
    <row r="33" spans="1:20" s="28" customFormat="1" ht="82.5" customHeight="1" x14ac:dyDescent="0.25">
      <c r="A33" s="56" t="s">
        <v>93</v>
      </c>
      <c r="B33" s="57" t="s">
        <v>94</v>
      </c>
      <c r="C33" s="45">
        <v>346</v>
      </c>
      <c r="D33" s="45">
        <v>360</v>
      </c>
      <c r="E33" s="45">
        <v>340</v>
      </c>
      <c r="F33" s="45">
        <v>468.2</v>
      </c>
      <c r="G33" s="39">
        <f t="shared" si="38"/>
        <v>108.19999999999999</v>
      </c>
      <c r="H33" s="39">
        <f t="shared" si="39"/>
        <v>130.05555555555554</v>
      </c>
      <c r="I33" s="39"/>
      <c r="J33" s="39"/>
      <c r="K33" s="39"/>
      <c r="L33" s="39"/>
      <c r="M33" s="40"/>
      <c r="N33" s="40"/>
      <c r="O33" s="39">
        <f t="shared" si="40"/>
        <v>346</v>
      </c>
      <c r="P33" s="39">
        <f t="shared" si="41"/>
        <v>360</v>
      </c>
      <c r="Q33" s="39">
        <f t="shared" si="42"/>
        <v>340</v>
      </c>
      <c r="R33" s="39">
        <f t="shared" si="43"/>
        <v>468.2</v>
      </c>
      <c r="S33" s="39">
        <f t="shared" si="44"/>
        <v>108.19999999999999</v>
      </c>
      <c r="T33" s="39">
        <f t="shared" si="45"/>
        <v>130.05555555555554</v>
      </c>
    </row>
    <row r="34" spans="1:20" s="28" customFormat="1" x14ac:dyDescent="0.25">
      <c r="A34" s="53">
        <v>18000000</v>
      </c>
      <c r="B34" s="3" t="s">
        <v>24</v>
      </c>
      <c r="C34" s="39">
        <f t="shared" ref="C34:D34" si="46">SUM(C35+C45)</f>
        <v>5181</v>
      </c>
      <c r="D34" s="39">
        <f t="shared" si="46"/>
        <v>7464.5</v>
      </c>
      <c r="E34" s="39">
        <f t="shared" ref="E34:L34" si="47">SUM(E35+E45)</f>
        <v>5805.6</v>
      </c>
      <c r="F34" s="39">
        <f t="shared" si="47"/>
        <v>8304.6999999999989</v>
      </c>
      <c r="G34" s="39">
        <f t="shared" si="20"/>
        <v>840.19999999999891</v>
      </c>
      <c r="H34" s="39">
        <f t="shared" si="21"/>
        <v>111.25594480541227</v>
      </c>
      <c r="I34" s="39">
        <f t="shared" ref="I34:J34" si="48">SUM(I35+I45)</f>
        <v>0</v>
      </c>
      <c r="J34" s="39">
        <f t="shared" si="48"/>
        <v>0</v>
      </c>
      <c r="K34" s="39">
        <f t="shared" si="47"/>
        <v>0</v>
      </c>
      <c r="L34" s="39">
        <f t="shared" si="47"/>
        <v>0</v>
      </c>
      <c r="M34" s="40">
        <f t="shared" si="2"/>
        <v>0</v>
      </c>
      <c r="N34" s="40"/>
      <c r="O34" s="39">
        <f t="shared" si="3"/>
        <v>5181</v>
      </c>
      <c r="P34" s="39">
        <f t="shared" si="4"/>
        <v>7464.5</v>
      </c>
      <c r="Q34" s="39">
        <f t="shared" si="5"/>
        <v>5805.6</v>
      </c>
      <c r="R34" s="39">
        <f t="shared" si="6"/>
        <v>8304.6999999999989</v>
      </c>
      <c r="S34" s="39">
        <f t="shared" si="7"/>
        <v>840.19999999999891</v>
      </c>
      <c r="T34" s="39">
        <f t="shared" si="8"/>
        <v>111.25594480541227</v>
      </c>
    </row>
    <row r="35" spans="1:20" s="28" customFormat="1" x14ac:dyDescent="0.25">
      <c r="A35" s="53">
        <v>18010000</v>
      </c>
      <c r="B35" s="3" t="s">
        <v>25</v>
      </c>
      <c r="C35" s="39">
        <f>SUM(C36:C44)</f>
        <v>1495</v>
      </c>
      <c r="D35" s="39">
        <f t="shared" ref="D35:F35" si="49">SUM(D36:D44)</f>
        <v>2253</v>
      </c>
      <c r="E35" s="39">
        <f t="shared" si="49"/>
        <v>1655.6</v>
      </c>
      <c r="F35" s="39">
        <f t="shared" si="49"/>
        <v>2353.9999999999995</v>
      </c>
      <c r="G35" s="39">
        <f t="shared" si="20"/>
        <v>100.99999999999955</v>
      </c>
      <c r="H35" s="39">
        <f t="shared" si="21"/>
        <v>104.48291167332444</v>
      </c>
      <c r="I35" s="39">
        <f>SUM(I36:I44)</f>
        <v>0</v>
      </c>
      <c r="J35" s="39">
        <f t="shared" ref="J35" si="50">SUM(J36:J44)</f>
        <v>0</v>
      </c>
      <c r="K35" s="39">
        <f t="shared" ref="K35" si="51">SUM(K36:K44)</f>
        <v>0</v>
      </c>
      <c r="L35" s="39">
        <f t="shared" ref="L35" si="52">SUM(L36:L44)</f>
        <v>0</v>
      </c>
      <c r="M35" s="40">
        <f t="shared" si="2"/>
        <v>0</v>
      </c>
      <c r="N35" s="40"/>
      <c r="O35" s="39">
        <f t="shared" si="3"/>
        <v>1495</v>
      </c>
      <c r="P35" s="39">
        <f t="shared" si="4"/>
        <v>2253</v>
      </c>
      <c r="Q35" s="39">
        <f t="shared" si="5"/>
        <v>1655.6</v>
      </c>
      <c r="R35" s="39">
        <f t="shared" si="6"/>
        <v>2353.9999999999995</v>
      </c>
      <c r="S35" s="39">
        <f t="shared" si="7"/>
        <v>100.99999999999955</v>
      </c>
      <c r="T35" s="39">
        <f t="shared" si="8"/>
        <v>104.48291167332444</v>
      </c>
    </row>
    <row r="36" spans="1:20" s="29" customFormat="1" ht="50.25" customHeight="1" x14ac:dyDescent="0.25">
      <c r="A36" s="58">
        <v>18010100</v>
      </c>
      <c r="B36" s="31" t="s">
        <v>26</v>
      </c>
      <c r="C36" s="22">
        <v>0</v>
      </c>
      <c r="D36" s="22">
        <v>0.3</v>
      </c>
      <c r="E36" s="22">
        <v>0</v>
      </c>
      <c r="F36" s="22">
        <v>0.4</v>
      </c>
      <c r="G36" s="41">
        <f t="shared" si="20"/>
        <v>0.10000000000000003</v>
      </c>
      <c r="H36" s="41">
        <f t="shared" si="21"/>
        <v>133.33333333333334</v>
      </c>
      <c r="I36" s="41"/>
      <c r="J36" s="41"/>
      <c r="K36" s="41"/>
      <c r="L36" s="41"/>
      <c r="M36" s="37">
        <f t="shared" si="2"/>
        <v>0</v>
      </c>
      <c r="N36" s="37"/>
      <c r="O36" s="38">
        <f t="shared" si="3"/>
        <v>0</v>
      </c>
      <c r="P36" s="38">
        <f t="shared" si="4"/>
        <v>0.3</v>
      </c>
      <c r="Q36" s="38">
        <f t="shared" si="5"/>
        <v>0</v>
      </c>
      <c r="R36" s="38">
        <f t="shared" si="6"/>
        <v>0.4</v>
      </c>
      <c r="S36" s="38">
        <f t="shared" si="7"/>
        <v>0.10000000000000003</v>
      </c>
      <c r="T36" s="38">
        <f t="shared" si="8"/>
        <v>133.33333333333334</v>
      </c>
    </row>
    <row r="37" spans="1:20" s="29" customFormat="1" ht="49.5" customHeight="1" x14ac:dyDescent="0.25">
      <c r="A37" s="58">
        <v>18010200</v>
      </c>
      <c r="B37" s="31" t="s">
        <v>27</v>
      </c>
      <c r="C37" s="22">
        <v>0</v>
      </c>
      <c r="D37" s="22">
        <v>88.1</v>
      </c>
      <c r="E37" s="22">
        <v>40</v>
      </c>
      <c r="F37" s="22">
        <v>40.9</v>
      </c>
      <c r="G37" s="41">
        <f t="shared" si="20"/>
        <v>-47.199999999999996</v>
      </c>
      <c r="H37" s="41"/>
      <c r="I37" s="41"/>
      <c r="J37" s="41"/>
      <c r="K37" s="41"/>
      <c r="L37" s="41"/>
      <c r="M37" s="37">
        <f t="shared" si="2"/>
        <v>0</v>
      </c>
      <c r="N37" s="37"/>
      <c r="O37" s="38">
        <f t="shared" si="3"/>
        <v>0</v>
      </c>
      <c r="P37" s="38">
        <f t="shared" si="4"/>
        <v>88.1</v>
      </c>
      <c r="Q37" s="38">
        <f t="shared" si="5"/>
        <v>40</v>
      </c>
      <c r="R37" s="38">
        <f t="shared" si="6"/>
        <v>40.9</v>
      </c>
      <c r="S37" s="38">
        <f t="shared" si="7"/>
        <v>-47.199999999999996</v>
      </c>
      <c r="T37" s="38">
        <f t="shared" si="8"/>
        <v>46.424517593643586</v>
      </c>
    </row>
    <row r="38" spans="1:20" s="29" customFormat="1" ht="31.5" x14ac:dyDescent="0.25">
      <c r="A38" s="58">
        <v>18010300</v>
      </c>
      <c r="B38" s="31" t="s">
        <v>28</v>
      </c>
      <c r="C38" s="22">
        <v>0</v>
      </c>
      <c r="D38" s="22">
        <v>85.6</v>
      </c>
      <c r="E38" s="22">
        <v>40</v>
      </c>
      <c r="F38" s="22">
        <v>65.3</v>
      </c>
      <c r="G38" s="41">
        <f t="shared" si="20"/>
        <v>-20.299999999999997</v>
      </c>
      <c r="H38" s="41">
        <f t="shared" si="21"/>
        <v>76.285046728971963</v>
      </c>
      <c r="I38" s="41"/>
      <c r="J38" s="41"/>
      <c r="K38" s="41"/>
      <c r="L38" s="41"/>
      <c r="M38" s="37">
        <f t="shared" si="2"/>
        <v>0</v>
      </c>
      <c r="N38" s="37"/>
      <c r="O38" s="38">
        <f t="shared" si="3"/>
        <v>0</v>
      </c>
      <c r="P38" s="38">
        <f t="shared" si="4"/>
        <v>85.6</v>
      </c>
      <c r="Q38" s="38">
        <f t="shared" si="5"/>
        <v>40</v>
      </c>
      <c r="R38" s="38">
        <f t="shared" si="6"/>
        <v>65.3</v>
      </c>
      <c r="S38" s="38">
        <f t="shared" si="7"/>
        <v>-20.299999999999997</v>
      </c>
      <c r="T38" s="38">
        <f t="shared" si="8"/>
        <v>76.285046728971963</v>
      </c>
    </row>
    <row r="39" spans="1:20" s="29" customFormat="1" ht="48.75" customHeight="1" x14ac:dyDescent="0.25">
      <c r="A39" s="58">
        <v>18010400</v>
      </c>
      <c r="B39" s="31" t="s">
        <v>29</v>
      </c>
      <c r="C39" s="22">
        <v>290</v>
      </c>
      <c r="D39" s="22">
        <v>292.5</v>
      </c>
      <c r="E39" s="22">
        <v>280.60000000000002</v>
      </c>
      <c r="F39" s="22">
        <v>329.1</v>
      </c>
      <c r="G39" s="41">
        <f t="shared" si="20"/>
        <v>36.600000000000023</v>
      </c>
      <c r="H39" s="41">
        <f t="shared" si="21"/>
        <v>112.51282051282053</v>
      </c>
      <c r="I39" s="41"/>
      <c r="J39" s="41"/>
      <c r="K39" s="41"/>
      <c r="L39" s="41"/>
      <c r="M39" s="37">
        <f t="shared" si="2"/>
        <v>0</v>
      </c>
      <c r="N39" s="37"/>
      <c r="O39" s="38">
        <f t="shared" si="3"/>
        <v>290</v>
      </c>
      <c r="P39" s="38">
        <f t="shared" si="4"/>
        <v>292.5</v>
      </c>
      <c r="Q39" s="38">
        <f t="shared" si="5"/>
        <v>280.60000000000002</v>
      </c>
      <c r="R39" s="38">
        <f t="shared" si="6"/>
        <v>329.1</v>
      </c>
      <c r="S39" s="38">
        <f t="shared" si="7"/>
        <v>36.600000000000023</v>
      </c>
      <c r="T39" s="38">
        <f t="shared" si="8"/>
        <v>112.51282051282053</v>
      </c>
    </row>
    <row r="40" spans="1:20" s="29" customFormat="1" ht="18.75" customHeight="1" x14ac:dyDescent="0.25">
      <c r="A40" s="58">
        <v>18010500</v>
      </c>
      <c r="B40" s="31" t="s">
        <v>30</v>
      </c>
      <c r="C40" s="22">
        <v>420</v>
      </c>
      <c r="D40" s="22">
        <v>377.5</v>
      </c>
      <c r="E40" s="22">
        <v>330</v>
      </c>
      <c r="F40" s="22">
        <v>437.4</v>
      </c>
      <c r="G40" s="41">
        <f t="shared" si="20"/>
        <v>59.899999999999977</v>
      </c>
      <c r="H40" s="41">
        <f t="shared" si="21"/>
        <v>115.86754966887416</v>
      </c>
      <c r="I40" s="41"/>
      <c r="J40" s="41"/>
      <c r="K40" s="41"/>
      <c r="L40" s="41"/>
      <c r="M40" s="37">
        <f t="shared" si="2"/>
        <v>0</v>
      </c>
      <c r="N40" s="37"/>
      <c r="O40" s="38">
        <f t="shared" si="3"/>
        <v>420</v>
      </c>
      <c r="P40" s="38">
        <f t="shared" si="4"/>
        <v>377.5</v>
      </c>
      <c r="Q40" s="38">
        <f t="shared" si="5"/>
        <v>330</v>
      </c>
      <c r="R40" s="38">
        <f t="shared" si="6"/>
        <v>437.4</v>
      </c>
      <c r="S40" s="38">
        <f t="shared" si="7"/>
        <v>59.899999999999977</v>
      </c>
      <c r="T40" s="38">
        <f t="shared" si="8"/>
        <v>115.86754966887416</v>
      </c>
    </row>
    <row r="41" spans="1:20" s="29" customFormat="1" x14ac:dyDescent="0.25">
      <c r="A41" s="52">
        <v>18010600</v>
      </c>
      <c r="B41" s="5" t="s">
        <v>31</v>
      </c>
      <c r="C41" s="21">
        <v>535</v>
      </c>
      <c r="D41" s="21">
        <v>951</v>
      </c>
      <c r="E41" s="21">
        <v>690</v>
      </c>
      <c r="F41" s="21">
        <v>864.5</v>
      </c>
      <c r="G41" s="41">
        <f t="shared" si="20"/>
        <v>-86.5</v>
      </c>
      <c r="H41" s="41">
        <f t="shared" si="21"/>
        <v>90.904311251314411</v>
      </c>
      <c r="I41" s="41"/>
      <c r="J41" s="41"/>
      <c r="K41" s="41"/>
      <c r="L41" s="41"/>
      <c r="M41" s="37">
        <f t="shared" si="2"/>
        <v>0</v>
      </c>
      <c r="N41" s="37"/>
      <c r="O41" s="38">
        <f t="shared" si="3"/>
        <v>535</v>
      </c>
      <c r="P41" s="38">
        <f t="shared" si="4"/>
        <v>951</v>
      </c>
      <c r="Q41" s="38">
        <f t="shared" si="5"/>
        <v>690</v>
      </c>
      <c r="R41" s="38">
        <f t="shared" si="6"/>
        <v>864.5</v>
      </c>
      <c r="S41" s="38">
        <f t="shared" si="7"/>
        <v>-86.5</v>
      </c>
      <c r="T41" s="38">
        <f t="shared" si="8"/>
        <v>90.904311251314411</v>
      </c>
    </row>
    <row r="42" spans="1:20" s="29" customFormat="1" x14ac:dyDescent="0.25">
      <c r="A42" s="58">
        <v>18010700</v>
      </c>
      <c r="B42" s="31" t="s">
        <v>32</v>
      </c>
      <c r="C42" s="21">
        <v>0</v>
      </c>
      <c r="D42" s="21">
        <v>76.8</v>
      </c>
      <c r="E42" s="21">
        <v>20</v>
      </c>
      <c r="F42" s="21">
        <v>59</v>
      </c>
      <c r="G42" s="41">
        <f t="shared" si="20"/>
        <v>-17.799999999999997</v>
      </c>
      <c r="H42" s="41">
        <f t="shared" si="21"/>
        <v>76.822916666666671</v>
      </c>
      <c r="I42" s="41"/>
      <c r="J42" s="41"/>
      <c r="K42" s="41"/>
      <c r="L42" s="41"/>
      <c r="M42" s="37">
        <f t="shared" si="2"/>
        <v>0</v>
      </c>
      <c r="N42" s="37"/>
      <c r="O42" s="38">
        <f t="shared" si="3"/>
        <v>0</v>
      </c>
      <c r="P42" s="38">
        <f t="shared" si="4"/>
        <v>76.8</v>
      </c>
      <c r="Q42" s="38">
        <f t="shared" si="5"/>
        <v>20</v>
      </c>
      <c r="R42" s="38">
        <f t="shared" si="6"/>
        <v>59</v>
      </c>
      <c r="S42" s="38">
        <f t="shared" si="7"/>
        <v>-17.799999999999997</v>
      </c>
      <c r="T42" s="38">
        <f t="shared" si="8"/>
        <v>76.822916666666671</v>
      </c>
    </row>
    <row r="43" spans="1:20" s="29" customFormat="1" x14ac:dyDescent="0.25">
      <c r="A43" s="52">
        <v>18010900</v>
      </c>
      <c r="B43" s="5" t="s">
        <v>33</v>
      </c>
      <c r="C43" s="21">
        <v>250</v>
      </c>
      <c r="D43" s="21">
        <v>381.2</v>
      </c>
      <c r="E43" s="21">
        <v>255</v>
      </c>
      <c r="F43" s="21">
        <v>555.79999999999995</v>
      </c>
      <c r="G43" s="41">
        <f t="shared" si="20"/>
        <v>174.59999999999997</v>
      </c>
      <c r="H43" s="41">
        <f t="shared" si="21"/>
        <v>145.80272822665268</v>
      </c>
      <c r="I43" s="41"/>
      <c r="J43" s="41"/>
      <c r="K43" s="41"/>
      <c r="L43" s="41"/>
      <c r="M43" s="37">
        <f t="shared" si="2"/>
        <v>0</v>
      </c>
      <c r="N43" s="37"/>
      <c r="O43" s="38">
        <f t="shared" si="3"/>
        <v>250</v>
      </c>
      <c r="P43" s="38">
        <f t="shared" si="4"/>
        <v>381.2</v>
      </c>
      <c r="Q43" s="38">
        <f t="shared" si="5"/>
        <v>255</v>
      </c>
      <c r="R43" s="38">
        <f t="shared" si="6"/>
        <v>555.79999999999995</v>
      </c>
      <c r="S43" s="38">
        <f t="shared" si="7"/>
        <v>174.59999999999997</v>
      </c>
      <c r="T43" s="38">
        <f t="shared" si="8"/>
        <v>145.80272822665268</v>
      </c>
    </row>
    <row r="44" spans="1:20" s="29" customFormat="1" x14ac:dyDescent="0.25">
      <c r="A44" s="52">
        <v>18011100</v>
      </c>
      <c r="B44" s="5" t="s">
        <v>113</v>
      </c>
      <c r="C44" s="21"/>
      <c r="D44" s="21"/>
      <c r="E44" s="21"/>
      <c r="F44" s="21">
        <v>1.6</v>
      </c>
      <c r="G44" s="41"/>
      <c r="H44" s="41"/>
      <c r="I44" s="41"/>
      <c r="J44" s="41"/>
      <c r="K44" s="41"/>
      <c r="L44" s="41"/>
      <c r="M44" s="37"/>
      <c r="N44" s="37"/>
      <c r="O44" s="38"/>
      <c r="P44" s="38"/>
      <c r="Q44" s="38"/>
      <c r="R44" s="38">
        <f t="shared" si="6"/>
        <v>1.6</v>
      </c>
      <c r="S44" s="38"/>
      <c r="T44" s="38"/>
    </row>
    <row r="45" spans="1:20" s="28" customFormat="1" x14ac:dyDescent="0.25">
      <c r="A45" s="53">
        <v>18050000</v>
      </c>
      <c r="B45" s="3" t="s">
        <v>34</v>
      </c>
      <c r="C45" s="39">
        <f t="shared" ref="C45:D45" si="53">SUM(C46:C48)</f>
        <v>3686</v>
      </c>
      <c r="D45" s="39">
        <f t="shared" si="53"/>
        <v>5211.5</v>
      </c>
      <c r="E45" s="39">
        <f t="shared" ref="E45:L45" si="54">SUM(E46:E48)</f>
        <v>4150</v>
      </c>
      <c r="F45" s="39">
        <f t="shared" si="54"/>
        <v>5950.7</v>
      </c>
      <c r="G45" s="39">
        <f t="shared" si="20"/>
        <v>739.19999999999982</v>
      </c>
      <c r="H45" s="39">
        <f t="shared" si="21"/>
        <v>114.18401611820013</v>
      </c>
      <c r="I45" s="39">
        <f t="shared" ref="I45:J45" si="55">SUM(I46:I48)</f>
        <v>0</v>
      </c>
      <c r="J45" s="39">
        <f t="shared" si="55"/>
        <v>0</v>
      </c>
      <c r="K45" s="39">
        <f t="shared" si="54"/>
        <v>0</v>
      </c>
      <c r="L45" s="39">
        <f t="shared" si="54"/>
        <v>0</v>
      </c>
      <c r="M45" s="40">
        <f t="shared" si="2"/>
        <v>0</v>
      </c>
      <c r="N45" s="40"/>
      <c r="O45" s="39">
        <f t="shared" si="3"/>
        <v>3686</v>
      </c>
      <c r="P45" s="39">
        <f t="shared" si="4"/>
        <v>5211.5</v>
      </c>
      <c r="Q45" s="39">
        <f t="shared" si="5"/>
        <v>4150</v>
      </c>
      <c r="R45" s="39">
        <f t="shared" si="6"/>
        <v>5950.7</v>
      </c>
      <c r="S45" s="39">
        <f t="shared" si="7"/>
        <v>739.19999999999982</v>
      </c>
      <c r="T45" s="39">
        <f t="shared" si="8"/>
        <v>114.18401611820013</v>
      </c>
    </row>
    <row r="46" spans="1:20" s="29" customFormat="1" x14ac:dyDescent="0.25">
      <c r="A46" s="52">
        <v>18050300</v>
      </c>
      <c r="B46" s="5" t="s">
        <v>35</v>
      </c>
      <c r="C46" s="21">
        <v>260</v>
      </c>
      <c r="D46" s="21">
        <v>764.9</v>
      </c>
      <c r="E46" s="21">
        <v>560</v>
      </c>
      <c r="F46" s="21">
        <v>740.2</v>
      </c>
      <c r="G46" s="41">
        <f t="shared" si="20"/>
        <v>-24.699999999999932</v>
      </c>
      <c r="H46" s="41">
        <f t="shared" si="21"/>
        <v>96.77081971499544</v>
      </c>
      <c r="I46" s="41"/>
      <c r="J46" s="41"/>
      <c r="K46" s="41"/>
      <c r="L46" s="41"/>
      <c r="M46" s="37">
        <f t="shared" si="2"/>
        <v>0</v>
      </c>
      <c r="N46" s="37"/>
      <c r="O46" s="38">
        <f t="shared" si="3"/>
        <v>260</v>
      </c>
      <c r="P46" s="38">
        <f t="shared" si="4"/>
        <v>764.9</v>
      </c>
      <c r="Q46" s="38">
        <f t="shared" si="5"/>
        <v>560</v>
      </c>
      <c r="R46" s="38">
        <f t="shared" si="6"/>
        <v>740.2</v>
      </c>
      <c r="S46" s="38">
        <f t="shared" si="7"/>
        <v>-24.699999999999932</v>
      </c>
      <c r="T46" s="38">
        <f t="shared" si="8"/>
        <v>96.77081971499544</v>
      </c>
    </row>
    <row r="47" spans="1:20" s="29" customFormat="1" x14ac:dyDescent="0.25">
      <c r="A47" s="52">
        <v>18050400</v>
      </c>
      <c r="B47" s="5" t="s">
        <v>36</v>
      </c>
      <c r="C47" s="23">
        <v>2920</v>
      </c>
      <c r="D47" s="23">
        <v>3962.3</v>
      </c>
      <c r="E47" s="23">
        <v>3200</v>
      </c>
      <c r="F47" s="23">
        <v>4546.3</v>
      </c>
      <c r="G47" s="41">
        <f t="shared" si="20"/>
        <v>584</v>
      </c>
      <c r="H47" s="41">
        <f t="shared" si="21"/>
        <v>114.73891426696616</v>
      </c>
      <c r="I47" s="41"/>
      <c r="J47" s="41"/>
      <c r="K47" s="41"/>
      <c r="L47" s="41"/>
      <c r="M47" s="37">
        <f t="shared" si="2"/>
        <v>0</v>
      </c>
      <c r="N47" s="37"/>
      <c r="O47" s="38">
        <f t="shared" si="3"/>
        <v>2920</v>
      </c>
      <c r="P47" s="38">
        <f t="shared" si="4"/>
        <v>3962.3</v>
      </c>
      <c r="Q47" s="38">
        <f t="shared" si="5"/>
        <v>3200</v>
      </c>
      <c r="R47" s="38">
        <f t="shared" si="6"/>
        <v>4546.3</v>
      </c>
      <c r="S47" s="38">
        <f t="shared" si="7"/>
        <v>584</v>
      </c>
      <c r="T47" s="38">
        <f t="shared" si="8"/>
        <v>114.73891426696616</v>
      </c>
    </row>
    <row r="48" spans="1:20" s="29" customFormat="1" ht="80.25" customHeight="1" x14ac:dyDescent="0.25">
      <c r="A48" s="52">
        <v>18050500</v>
      </c>
      <c r="B48" s="5" t="s">
        <v>37</v>
      </c>
      <c r="C48" s="23">
        <v>506</v>
      </c>
      <c r="D48" s="23">
        <v>484.3</v>
      </c>
      <c r="E48" s="23">
        <v>390</v>
      </c>
      <c r="F48" s="23">
        <v>664.2</v>
      </c>
      <c r="G48" s="41">
        <f t="shared" si="20"/>
        <v>179.90000000000003</v>
      </c>
      <c r="H48" s="41">
        <f t="shared" si="21"/>
        <v>137.14639686144952</v>
      </c>
      <c r="I48" s="41"/>
      <c r="J48" s="41"/>
      <c r="K48" s="41"/>
      <c r="L48" s="41"/>
      <c r="M48" s="37">
        <f t="shared" si="2"/>
        <v>0</v>
      </c>
      <c r="N48" s="37"/>
      <c r="O48" s="38">
        <f t="shared" si="3"/>
        <v>506</v>
      </c>
      <c r="P48" s="38">
        <f t="shared" si="4"/>
        <v>484.3</v>
      </c>
      <c r="Q48" s="38">
        <f t="shared" si="5"/>
        <v>390</v>
      </c>
      <c r="R48" s="38">
        <f t="shared" si="6"/>
        <v>664.2</v>
      </c>
      <c r="S48" s="38">
        <f t="shared" si="7"/>
        <v>179.90000000000003</v>
      </c>
      <c r="T48" s="38">
        <f t="shared" si="8"/>
        <v>137.14639686144952</v>
      </c>
    </row>
    <row r="49" spans="1:20" s="28" customFormat="1" x14ac:dyDescent="0.25">
      <c r="A49" s="53">
        <v>19000000</v>
      </c>
      <c r="B49" s="3" t="s">
        <v>38</v>
      </c>
      <c r="C49" s="39">
        <f t="shared" ref="C49:L49" si="56">SUM(C50)</f>
        <v>0</v>
      </c>
      <c r="D49" s="39">
        <f t="shared" si="56"/>
        <v>0</v>
      </c>
      <c r="E49" s="39">
        <f t="shared" si="56"/>
        <v>0</v>
      </c>
      <c r="F49" s="39">
        <f t="shared" si="56"/>
        <v>0</v>
      </c>
      <c r="G49" s="39">
        <f t="shared" si="20"/>
        <v>0</v>
      </c>
      <c r="H49" s="39"/>
      <c r="I49" s="39">
        <f t="shared" si="56"/>
        <v>40</v>
      </c>
      <c r="J49" s="39">
        <f t="shared" si="56"/>
        <v>26.4</v>
      </c>
      <c r="K49" s="39">
        <f t="shared" si="56"/>
        <v>56</v>
      </c>
      <c r="L49" s="39">
        <f t="shared" si="56"/>
        <v>29</v>
      </c>
      <c r="M49" s="40">
        <f t="shared" si="2"/>
        <v>2.6000000000000014</v>
      </c>
      <c r="N49" s="40">
        <f t="shared" ref="N49:N78" si="57">SUM(L49/J49*100)</f>
        <v>109.84848484848486</v>
      </c>
      <c r="O49" s="39">
        <f t="shared" si="3"/>
        <v>40</v>
      </c>
      <c r="P49" s="39">
        <f t="shared" si="4"/>
        <v>26.4</v>
      </c>
      <c r="Q49" s="39">
        <f t="shared" si="5"/>
        <v>56</v>
      </c>
      <c r="R49" s="39">
        <f t="shared" si="6"/>
        <v>29</v>
      </c>
      <c r="S49" s="39">
        <f t="shared" si="7"/>
        <v>2.6000000000000014</v>
      </c>
      <c r="T49" s="39">
        <f t="shared" si="8"/>
        <v>109.84848484848486</v>
      </c>
    </row>
    <row r="50" spans="1:20" s="30" customFormat="1" x14ac:dyDescent="0.25">
      <c r="A50" s="54">
        <v>19010000</v>
      </c>
      <c r="B50" s="4" t="s">
        <v>39</v>
      </c>
      <c r="C50" s="42">
        <f t="shared" ref="C50:D50" si="58">SUM(C51:C53)</f>
        <v>0</v>
      </c>
      <c r="D50" s="42">
        <f t="shared" si="58"/>
        <v>0</v>
      </c>
      <c r="E50" s="42">
        <f t="shared" ref="E50:L50" si="59">SUM(E51:E53)</f>
        <v>0</v>
      </c>
      <c r="F50" s="42">
        <f t="shared" si="59"/>
        <v>0</v>
      </c>
      <c r="G50" s="42">
        <f t="shared" si="20"/>
        <v>0</v>
      </c>
      <c r="H50" s="42"/>
      <c r="I50" s="42">
        <f t="shared" ref="I50:J50" si="60">SUM(I51:I53)</f>
        <v>40</v>
      </c>
      <c r="J50" s="42">
        <f t="shared" si="60"/>
        <v>26.4</v>
      </c>
      <c r="K50" s="42">
        <f t="shared" si="59"/>
        <v>56</v>
      </c>
      <c r="L50" s="42">
        <f t="shared" si="59"/>
        <v>29</v>
      </c>
      <c r="M50" s="40">
        <f t="shared" si="2"/>
        <v>2.6000000000000014</v>
      </c>
      <c r="N50" s="40">
        <f t="shared" si="57"/>
        <v>109.84848484848486</v>
      </c>
      <c r="O50" s="39">
        <f t="shared" si="3"/>
        <v>40</v>
      </c>
      <c r="P50" s="39">
        <f t="shared" si="4"/>
        <v>26.4</v>
      </c>
      <c r="Q50" s="39">
        <f t="shared" si="5"/>
        <v>56</v>
      </c>
      <c r="R50" s="39">
        <f t="shared" si="6"/>
        <v>29</v>
      </c>
      <c r="S50" s="39">
        <f t="shared" si="7"/>
        <v>2.6000000000000014</v>
      </c>
      <c r="T50" s="39">
        <f t="shared" si="8"/>
        <v>109.84848484848486</v>
      </c>
    </row>
    <row r="51" spans="1:20" s="29" customFormat="1" ht="48" customHeight="1" x14ac:dyDescent="0.25">
      <c r="A51" s="52">
        <v>19010100</v>
      </c>
      <c r="B51" s="5" t="s">
        <v>40</v>
      </c>
      <c r="C51" s="41"/>
      <c r="D51" s="41"/>
      <c r="E51" s="41"/>
      <c r="F51" s="41"/>
      <c r="G51" s="41">
        <f t="shared" si="20"/>
        <v>0</v>
      </c>
      <c r="H51" s="41"/>
      <c r="I51" s="41">
        <v>21.5</v>
      </c>
      <c r="J51" s="41">
        <v>7.9</v>
      </c>
      <c r="K51" s="41">
        <v>13</v>
      </c>
      <c r="L51" s="41">
        <v>9.6</v>
      </c>
      <c r="M51" s="37">
        <f t="shared" si="2"/>
        <v>1.6999999999999993</v>
      </c>
      <c r="N51" s="37">
        <f t="shared" si="57"/>
        <v>121.51898734177213</v>
      </c>
      <c r="O51" s="38">
        <f t="shared" si="3"/>
        <v>21.5</v>
      </c>
      <c r="P51" s="38">
        <f t="shared" si="4"/>
        <v>7.9</v>
      </c>
      <c r="Q51" s="38">
        <f t="shared" si="5"/>
        <v>13</v>
      </c>
      <c r="R51" s="38">
        <f t="shared" si="6"/>
        <v>9.6</v>
      </c>
      <c r="S51" s="38">
        <f t="shared" si="7"/>
        <v>1.6999999999999993</v>
      </c>
      <c r="T51" s="38">
        <f t="shared" si="8"/>
        <v>121.51898734177213</v>
      </c>
    </row>
    <row r="52" spans="1:20" s="29" customFormat="1" ht="38.25" customHeight="1" x14ac:dyDescent="0.25">
      <c r="A52" s="52">
        <v>19010200</v>
      </c>
      <c r="B52" s="5" t="s">
        <v>41</v>
      </c>
      <c r="C52" s="41"/>
      <c r="D52" s="41"/>
      <c r="E52" s="41"/>
      <c r="F52" s="41"/>
      <c r="G52" s="41">
        <f t="shared" si="20"/>
        <v>0</v>
      </c>
      <c r="H52" s="41"/>
      <c r="I52" s="41">
        <v>16</v>
      </c>
      <c r="J52" s="41">
        <v>17.399999999999999</v>
      </c>
      <c r="K52" s="41">
        <v>40.799999999999997</v>
      </c>
      <c r="L52" s="41">
        <v>18.3</v>
      </c>
      <c r="M52" s="37">
        <f t="shared" si="2"/>
        <v>0.90000000000000213</v>
      </c>
      <c r="N52" s="37">
        <f t="shared" si="57"/>
        <v>105.17241379310347</v>
      </c>
      <c r="O52" s="38">
        <f t="shared" si="3"/>
        <v>16</v>
      </c>
      <c r="P52" s="38">
        <f t="shared" si="4"/>
        <v>17.399999999999999</v>
      </c>
      <c r="Q52" s="38">
        <f t="shared" si="5"/>
        <v>40.799999999999997</v>
      </c>
      <c r="R52" s="38">
        <f t="shared" si="6"/>
        <v>18.3</v>
      </c>
      <c r="S52" s="38">
        <f t="shared" si="7"/>
        <v>0.90000000000000213</v>
      </c>
      <c r="T52" s="38">
        <f t="shared" si="8"/>
        <v>105.17241379310347</v>
      </c>
    </row>
    <row r="53" spans="1:20" s="29" customFormat="1" ht="61.5" customHeight="1" x14ac:dyDescent="0.25">
      <c r="A53" s="52">
        <v>19010300</v>
      </c>
      <c r="B53" s="5" t="s">
        <v>42</v>
      </c>
      <c r="C53" s="41"/>
      <c r="D53" s="41"/>
      <c r="E53" s="41"/>
      <c r="F53" s="41"/>
      <c r="G53" s="41">
        <f t="shared" si="20"/>
        <v>0</v>
      </c>
      <c r="H53" s="41"/>
      <c r="I53" s="41">
        <v>2.5</v>
      </c>
      <c r="J53" s="41">
        <v>1.1000000000000001</v>
      </c>
      <c r="K53" s="41">
        <v>2.2000000000000002</v>
      </c>
      <c r="L53" s="41">
        <v>1.1000000000000001</v>
      </c>
      <c r="M53" s="37">
        <f t="shared" si="2"/>
        <v>0</v>
      </c>
      <c r="N53" s="37">
        <f t="shared" si="57"/>
        <v>100</v>
      </c>
      <c r="O53" s="38">
        <f t="shared" si="3"/>
        <v>2.5</v>
      </c>
      <c r="P53" s="38">
        <f t="shared" si="4"/>
        <v>1.1000000000000001</v>
      </c>
      <c r="Q53" s="38">
        <f t="shared" si="5"/>
        <v>2.2000000000000002</v>
      </c>
      <c r="R53" s="38">
        <f t="shared" si="6"/>
        <v>1.1000000000000001</v>
      </c>
      <c r="S53" s="38">
        <f t="shared" si="7"/>
        <v>0</v>
      </c>
      <c r="T53" s="38">
        <f t="shared" si="8"/>
        <v>100</v>
      </c>
    </row>
    <row r="54" spans="1:20" s="26" customFormat="1" x14ac:dyDescent="0.25">
      <c r="A54" s="59">
        <v>20000000</v>
      </c>
      <c r="B54" s="6" t="s">
        <v>43</v>
      </c>
      <c r="C54" s="38">
        <f>SUM(C55+C61+C72+C76)</f>
        <v>1162</v>
      </c>
      <c r="D54" s="38">
        <f>SUM(D55+D61+D72+D76)</f>
        <v>1263.8999999999999</v>
      </c>
      <c r="E54" s="38">
        <f>SUM(E55+E61+E72+E76)</f>
        <v>853</v>
      </c>
      <c r="F54" s="38">
        <f>SUM(F55+F61+F72+F76)</f>
        <v>1424.5</v>
      </c>
      <c r="G54" s="38">
        <f t="shared" si="20"/>
        <v>160.60000000000014</v>
      </c>
      <c r="H54" s="38">
        <f t="shared" si="21"/>
        <v>112.70670147954745</v>
      </c>
      <c r="I54" s="38">
        <f>SUM(I55+I61+I72+I76)</f>
        <v>2649.6</v>
      </c>
      <c r="J54" s="38">
        <f>SUM(J55+J61+J72+J76)</f>
        <v>1234.4000000000001</v>
      </c>
      <c r="K54" s="38">
        <f>SUM(K55+K61+K72+K76)</f>
        <v>2482.4</v>
      </c>
      <c r="L54" s="38">
        <f>SUM(L55+L61+L72+L76)</f>
        <v>1049.8</v>
      </c>
      <c r="M54" s="37">
        <f t="shared" si="2"/>
        <v>-184.60000000000014</v>
      </c>
      <c r="N54" s="37">
        <f t="shared" si="57"/>
        <v>85.045366169799081</v>
      </c>
      <c r="O54" s="38">
        <f t="shared" si="3"/>
        <v>3811.6</v>
      </c>
      <c r="P54" s="38">
        <f t="shared" si="4"/>
        <v>2498.3000000000002</v>
      </c>
      <c r="Q54" s="38">
        <f t="shared" si="5"/>
        <v>3335.4</v>
      </c>
      <c r="R54" s="38">
        <f t="shared" si="6"/>
        <v>2474.3000000000002</v>
      </c>
      <c r="S54" s="38">
        <f t="shared" si="7"/>
        <v>-24</v>
      </c>
      <c r="T54" s="38">
        <f t="shared" si="8"/>
        <v>99.039346755793943</v>
      </c>
    </row>
    <row r="55" spans="1:20" s="26" customFormat="1" ht="31.5" x14ac:dyDescent="0.25">
      <c r="A55" s="59">
        <v>21000000</v>
      </c>
      <c r="B55" s="6" t="s">
        <v>44</v>
      </c>
      <c r="C55" s="38">
        <f t="shared" ref="C55:D55" si="61">SUM(C56+C57)</f>
        <v>0</v>
      </c>
      <c r="D55" s="38">
        <f t="shared" si="61"/>
        <v>94.1</v>
      </c>
      <c r="E55" s="38">
        <f t="shared" ref="E55:F55" si="62">SUM(E56+E57)</f>
        <v>0</v>
      </c>
      <c r="F55" s="38">
        <f t="shared" si="62"/>
        <v>183.39999999999998</v>
      </c>
      <c r="G55" s="38">
        <f t="shared" si="20"/>
        <v>89.299999999999983</v>
      </c>
      <c r="H55" s="38">
        <f t="shared" si="21"/>
        <v>194.89904357066951</v>
      </c>
      <c r="I55" s="38">
        <f t="shared" ref="I55:J55" si="63">SUM(I56+I57)</f>
        <v>0</v>
      </c>
      <c r="J55" s="38">
        <f t="shared" si="63"/>
        <v>0</v>
      </c>
      <c r="K55" s="38">
        <f t="shared" ref="K55" si="64">SUM(K56+K57)</f>
        <v>0</v>
      </c>
      <c r="L55" s="38">
        <f t="shared" ref="L55" si="65">SUM(L56+L57)</f>
        <v>0</v>
      </c>
      <c r="M55" s="37">
        <f t="shared" si="2"/>
        <v>0</v>
      </c>
      <c r="N55" s="37"/>
      <c r="O55" s="38">
        <f t="shared" si="3"/>
        <v>0</v>
      </c>
      <c r="P55" s="38">
        <f t="shared" si="4"/>
        <v>94.1</v>
      </c>
      <c r="Q55" s="38">
        <f t="shared" si="5"/>
        <v>0</v>
      </c>
      <c r="R55" s="38">
        <f t="shared" si="6"/>
        <v>183.39999999999998</v>
      </c>
      <c r="S55" s="38">
        <f t="shared" si="7"/>
        <v>89.299999999999983</v>
      </c>
      <c r="T55" s="38">
        <f t="shared" si="8"/>
        <v>194.89904357066951</v>
      </c>
    </row>
    <row r="56" spans="1:20" s="29" customFormat="1" ht="47.25" x14ac:dyDescent="0.25">
      <c r="A56" s="32">
        <v>21110000</v>
      </c>
      <c r="B56" s="33" t="s">
        <v>45</v>
      </c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37">
        <f t="shared" si="2"/>
        <v>0</v>
      </c>
      <c r="N56" s="37"/>
      <c r="O56" s="38">
        <f t="shared" si="3"/>
        <v>0</v>
      </c>
      <c r="P56" s="38">
        <f t="shared" si="4"/>
        <v>0</v>
      </c>
      <c r="Q56" s="38">
        <f t="shared" si="5"/>
        <v>0</v>
      </c>
      <c r="R56" s="38">
        <f t="shared" si="6"/>
        <v>0</v>
      </c>
      <c r="S56" s="38">
        <f t="shared" si="7"/>
        <v>0</v>
      </c>
      <c r="T56" s="38"/>
    </row>
    <row r="57" spans="1:20" s="30" customFormat="1" ht="18" customHeight="1" x14ac:dyDescent="0.25">
      <c r="A57" s="54">
        <v>21080000</v>
      </c>
      <c r="B57" s="4" t="s">
        <v>46</v>
      </c>
      <c r="C57" s="42">
        <f t="shared" ref="C57:D57" si="66">SUM(C58:C60)</f>
        <v>0</v>
      </c>
      <c r="D57" s="42">
        <f t="shared" si="66"/>
        <v>94.1</v>
      </c>
      <c r="E57" s="42">
        <f t="shared" ref="E57:F57" si="67">SUM(E58:E60)</f>
        <v>0</v>
      </c>
      <c r="F57" s="42">
        <f t="shared" si="67"/>
        <v>183.39999999999998</v>
      </c>
      <c r="G57" s="42">
        <f t="shared" si="20"/>
        <v>89.299999999999983</v>
      </c>
      <c r="H57" s="42">
        <f t="shared" si="21"/>
        <v>194.89904357066951</v>
      </c>
      <c r="I57" s="42">
        <f t="shared" ref="I57:J57" si="68">SUM(I58:I59)</f>
        <v>0</v>
      </c>
      <c r="J57" s="42">
        <f t="shared" si="68"/>
        <v>0</v>
      </c>
      <c r="K57" s="42">
        <f t="shared" ref="K57:L57" si="69">SUM(K58:K59)</f>
        <v>0</v>
      </c>
      <c r="L57" s="42">
        <f t="shared" si="69"/>
        <v>0</v>
      </c>
      <c r="M57" s="40">
        <f t="shared" si="2"/>
        <v>0</v>
      </c>
      <c r="N57" s="40"/>
      <c r="O57" s="39">
        <f t="shared" si="3"/>
        <v>0</v>
      </c>
      <c r="P57" s="39">
        <f t="shared" si="4"/>
        <v>94.1</v>
      </c>
      <c r="Q57" s="39">
        <f t="shared" si="5"/>
        <v>0</v>
      </c>
      <c r="R57" s="39">
        <f t="shared" si="6"/>
        <v>183.39999999999998</v>
      </c>
      <c r="S57" s="39">
        <f t="shared" si="7"/>
        <v>89.299999999999983</v>
      </c>
      <c r="T57" s="39">
        <f t="shared" si="8"/>
        <v>194.89904357066951</v>
      </c>
    </row>
    <row r="58" spans="1:20" s="29" customFormat="1" ht="21" customHeight="1" x14ac:dyDescent="0.25">
      <c r="A58" s="52">
        <v>21081100</v>
      </c>
      <c r="B58" s="5" t="s">
        <v>47</v>
      </c>
      <c r="C58" s="23">
        <v>0</v>
      </c>
      <c r="D58" s="23">
        <v>67.2</v>
      </c>
      <c r="E58" s="23">
        <v>0</v>
      </c>
      <c r="F58" s="23">
        <v>112.8</v>
      </c>
      <c r="G58" s="41">
        <f t="shared" si="20"/>
        <v>45.599999999999994</v>
      </c>
      <c r="H58" s="41">
        <f t="shared" si="21"/>
        <v>167.85714285714283</v>
      </c>
      <c r="I58" s="41"/>
      <c r="J58" s="41"/>
      <c r="K58" s="41"/>
      <c r="L58" s="41"/>
      <c r="M58" s="37">
        <f t="shared" si="2"/>
        <v>0</v>
      </c>
      <c r="N58" s="37"/>
      <c r="O58" s="38">
        <f t="shared" si="3"/>
        <v>0</v>
      </c>
      <c r="P58" s="38">
        <f t="shared" si="4"/>
        <v>67.2</v>
      </c>
      <c r="Q58" s="38">
        <f t="shared" si="5"/>
        <v>0</v>
      </c>
      <c r="R58" s="38">
        <f t="shared" si="6"/>
        <v>112.8</v>
      </c>
      <c r="S58" s="38">
        <f t="shared" si="7"/>
        <v>45.599999999999994</v>
      </c>
      <c r="T58" s="38">
        <f t="shared" si="8"/>
        <v>167.85714285714283</v>
      </c>
    </row>
    <row r="59" spans="1:20" s="29" customFormat="1" ht="31.5" x14ac:dyDescent="0.25">
      <c r="A59" s="52">
        <v>21081500</v>
      </c>
      <c r="B59" s="5" t="s">
        <v>48</v>
      </c>
      <c r="C59" s="23">
        <v>0</v>
      </c>
      <c r="D59" s="23">
        <v>26.9</v>
      </c>
      <c r="E59" s="23">
        <v>0</v>
      </c>
      <c r="F59" s="23">
        <v>70.599999999999994</v>
      </c>
      <c r="G59" s="41">
        <f t="shared" si="20"/>
        <v>43.699999999999996</v>
      </c>
      <c r="H59" s="41"/>
      <c r="I59" s="41"/>
      <c r="J59" s="41"/>
      <c r="K59" s="41"/>
      <c r="L59" s="41"/>
      <c r="M59" s="37">
        <f t="shared" si="2"/>
        <v>0</v>
      </c>
      <c r="N59" s="37"/>
      <c r="O59" s="38">
        <f t="shared" si="3"/>
        <v>0</v>
      </c>
      <c r="P59" s="38">
        <f t="shared" si="4"/>
        <v>26.9</v>
      </c>
      <c r="Q59" s="38">
        <f t="shared" si="5"/>
        <v>0</v>
      </c>
      <c r="R59" s="38">
        <f t="shared" si="6"/>
        <v>70.599999999999994</v>
      </c>
      <c r="S59" s="38">
        <f t="shared" si="7"/>
        <v>43.699999999999996</v>
      </c>
      <c r="T59" s="38">
        <f t="shared" si="8"/>
        <v>262.453531598513</v>
      </c>
    </row>
    <row r="60" spans="1:20" s="29" customFormat="1" ht="80.25" customHeight="1" x14ac:dyDescent="0.25">
      <c r="A60" s="52">
        <v>21082400</v>
      </c>
      <c r="B60" s="5" t="s">
        <v>97</v>
      </c>
      <c r="C60" s="23">
        <v>0</v>
      </c>
      <c r="D60" s="23">
        <v>0</v>
      </c>
      <c r="E60" s="23">
        <v>0</v>
      </c>
      <c r="F60" s="23">
        <v>0</v>
      </c>
      <c r="G60" s="41"/>
      <c r="H60" s="41"/>
      <c r="I60" s="41"/>
      <c r="J60" s="41"/>
      <c r="K60" s="41"/>
      <c r="L60" s="41"/>
      <c r="M60" s="37"/>
      <c r="N60" s="37"/>
      <c r="O60" s="38">
        <f t="shared" ref="O60" si="70">SUM(C60+I60)</f>
        <v>0</v>
      </c>
      <c r="P60" s="38">
        <f t="shared" ref="P60" si="71">SUM(D60+J60)</f>
        <v>0</v>
      </c>
      <c r="Q60" s="38">
        <f t="shared" ref="Q60" si="72">SUM(E60+K60)</f>
        <v>0</v>
      </c>
      <c r="R60" s="38">
        <f t="shared" ref="R60" si="73">SUM(F60+L60)</f>
        <v>0</v>
      </c>
      <c r="S60" s="38">
        <f t="shared" ref="S60" si="74">SUM(R60-P60)</f>
        <v>0</v>
      </c>
      <c r="T60" s="38" t="e">
        <f t="shared" si="8"/>
        <v>#DIV/0!</v>
      </c>
    </row>
    <row r="61" spans="1:20" s="26" customFormat="1" ht="31.5" x14ac:dyDescent="0.25">
      <c r="A61" s="59">
        <v>22000000</v>
      </c>
      <c r="B61" s="6" t="s">
        <v>49</v>
      </c>
      <c r="C61" s="38">
        <f t="shared" ref="C61:D61" si="75">SUM(C62+C66+C68+C71)</f>
        <v>1162</v>
      </c>
      <c r="D61" s="38">
        <f t="shared" si="75"/>
        <v>1123.2</v>
      </c>
      <c r="E61" s="38">
        <f t="shared" ref="E61:F61" si="76">SUM(E62+E66+E68+E71)</f>
        <v>853</v>
      </c>
      <c r="F61" s="38">
        <f t="shared" si="76"/>
        <v>966.6</v>
      </c>
      <c r="G61" s="38">
        <f t="shared" si="20"/>
        <v>-156.60000000000002</v>
      </c>
      <c r="H61" s="38">
        <f t="shared" si="21"/>
        <v>86.057692307692307</v>
      </c>
      <c r="I61" s="38">
        <f t="shared" ref="I61:K61" si="77">SUM(I62+I66+I68+I71)</f>
        <v>0</v>
      </c>
      <c r="J61" s="38">
        <f t="shared" ref="J61:L61" si="78">SUM(J62+J66+J68+J71)</f>
        <v>0</v>
      </c>
      <c r="K61" s="38">
        <f t="shared" si="77"/>
        <v>0</v>
      </c>
      <c r="L61" s="38">
        <f t="shared" si="78"/>
        <v>0</v>
      </c>
      <c r="M61" s="37">
        <f t="shared" si="2"/>
        <v>0</v>
      </c>
      <c r="N61" s="37"/>
      <c r="O61" s="38">
        <f t="shared" si="3"/>
        <v>1162</v>
      </c>
      <c r="P61" s="38">
        <f t="shared" si="4"/>
        <v>1123.2</v>
      </c>
      <c r="Q61" s="38">
        <f t="shared" si="5"/>
        <v>853</v>
      </c>
      <c r="R61" s="38">
        <f t="shared" si="6"/>
        <v>966.6</v>
      </c>
      <c r="S61" s="38">
        <f t="shared" si="7"/>
        <v>-156.60000000000002</v>
      </c>
      <c r="T61" s="38">
        <f t="shared" si="8"/>
        <v>86.057692307692307</v>
      </c>
    </row>
    <row r="62" spans="1:20" s="30" customFormat="1" x14ac:dyDescent="0.25">
      <c r="A62" s="54">
        <v>22010000</v>
      </c>
      <c r="B62" s="4" t="s">
        <v>50</v>
      </c>
      <c r="C62" s="42">
        <f>SUM(C63:C65)</f>
        <v>861.2</v>
      </c>
      <c r="D62" s="42">
        <f t="shared" ref="D62:F62" si="79">SUM(D63:D65)</f>
        <v>759.4</v>
      </c>
      <c r="E62" s="42">
        <f t="shared" si="79"/>
        <v>494</v>
      </c>
      <c r="F62" s="42">
        <f t="shared" si="79"/>
        <v>563.5</v>
      </c>
      <c r="G62" s="42">
        <f t="shared" si="20"/>
        <v>-195.89999999999998</v>
      </c>
      <c r="H62" s="42">
        <f t="shared" si="21"/>
        <v>74.20331840927048</v>
      </c>
      <c r="I62" s="42">
        <f>SUM(I63:I65)</f>
        <v>0</v>
      </c>
      <c r="J62" s="42">
        <f t="shared" ref="J62" si="80">SUM(J63:J65)</f>
        <v>0</v>
      </c>
      <c r="K62" s="42">
        <f t="shared" ref="K62" si="81">SUM(K63:K65)</f>
        <v>0</v>
      </c>
      <c r="L62" s="42">
        <f t="shared" ref="L62" si="82">SUM(L63:L65)</f>
        <v>0</v>
      </c>
      <c r="M62" s="40">
        <f t="shared" si="2"/>
        <v>0</v>
      </c>
      <c r="N62" s="40"/>
      <c r="O62" s="39">
        <f t="shared" si="3"/>
        <v>861.2</v>
      </c>
      <c r="P62" s="39">
        <f t="shared" si="4"/>
        <v>759.4</v>
      </c>
      <c r="Q62" s="39">
        <f t="shared" si="5"/>
        <v>494</v>
      </c>
      <c r="R62" s="39">
        <f t="shared" si="6"/>
        <v>563.5</v>
      </c>
      <c r="S62" s="39">
        <f t="shared" si="7"/>
        <v>-195.89999999999998</v>
      </c>
      <c r="T62" s="39">
        <f t="shared" si="8"/>
        <v>74.20331840927048</v>
      </c>
    </row>
    <row r="63" spans="1:20" s="30" customFormat="1" ht="60" x14ac:dyDescent="0.25">
      <c r="A63" s="71" t="s">
        <v>114</v>
      </c>
      <c r="B63" s="72" t="s">
        <v>115</v>
      </c>
      <c r="C63" s="42"/>
      <c r="D63" s="42"/>
      <c r="E63" s="42"/>
      <c r="F63" s="42">
        <v>12.4</v>
      </c>
      <c r="G63" s="42"/>
      <c r="H63" s="42"/>
      <c r="I63" s="42"/>
      <c r="J63" s="42"/>
      <c r="K63" s="42"/>
      <c r="L63" s="42"/>
      <c r="M63" s="40"/>
      <c r="N63" s="40"/>
      <c r="O63" s="39"/>
      <c r="P63" s="39"/>
      <c r="Q63" s="39"/>
      <c r="R63" s="39"/>
      <c r="S63" s="39"/>
      <c r="T63" s="39"/>
    </row>
    <row r="64" spans="1:20" s="29" customFormat="1" x14ac:dyDescent="0.25">
      <c r="A64" s="52">
        <v>22012500</v>
      </c>
      <c r="B64" s="5" t="s">
        <v>51</v>
      </c>
      <c r="C64" s="21">
        <v>860</v>
      </c>
      <c r="D64" s="21">
        <v>751</v>
      </c>
      <c r="E64" s="21">
        <v>490</v>
      </c>
      <c r="F64" s="21">
        <v>542.70000000000005</v>
      </c>
      <c r="G64" s="41">
        <f t="shared" si="20"/>
        <v>-208.29999999999995</v>
      </c>
      <c r="H64" s="41">
        <f t="shared" si="21"/>
        <v>72.263648468708396</v>
      </c>
      <c r="I64" s="41"/>
      <c r="J64" s="41"/>
      <c r="K64" s="41"/>
      <c r="L64" s="41"/>
      <c r="M64" s="37">
        <f t="shared" si="2"/>
        <v>0</v>
      </c>
      <c r="N64" s="37"/>
      <c r="O64" s="38">
        <f t="shared" si="3"/>
        <v>860</v>
      </c>
      <c r="P64" s="38">
        <f t="shared" si="4"/>
        <v>751</v>
      </c>
      <c r="Q64" s="38">
        <f t="shared" si="5"/>
        <v>490</v>
      </c>
      <c r="R64" s="38">
        <f t="shared" si="6"/>
        <v>542.70000000000005</v>
      </c>
      <c r="S64" s="38">
        <f t="shared" si="7"/>
        <v>-208.29999999999995</v>
      </c>
      <c r="T64" s="38">
        <f t="shared" si="8"/>
        <v>72.263648468708396</v>
      </c>
    </row>
    <row r="65" spans="1:20" s="29" customFormat="1" ht="31.5" x14ac:dyDescent="0.25">
      <c r="A65" s="52">
        <v>22012600</v>
      </c>
      <c r="B65" s="5" t="s">
        <v>52</v>
      </c>
      <c r="C65" s="21">
        <v>1.2</v>
      </c>
      <c r="D65" s="21">
        <v>8.4</v>
      </c>
      <c r="E65" s="21">
        <v>4</v>
      </c>
      <c r="F65" s="21">
        <v>8.4</v>
      </c>
      <c r="G65" s="41">
        <f t="shared" si="20"/>
        <v>0</v>
      </c>
      <c r="H65" s="41">
        <f t="shared" si="21"/>
        <v>100</v>
      </c>
      <c r="I65" s="41"/>
      <c r="J65" s="41"/>
      <c r="K65" s="41"/>
      <c r="L65" s="41"/>
      <c r="M65" s="37">
        <f t="shared" si="2"/>
        <v>0</v>
      </c>
      <c r="N65" s="37"/>
      <c r="O65" s="38">
        <f t="shared" si="3"/>
        <v>1.2</v>
      </c>
      <c r="P65" s="38">
        <f t="shared" si="4"/>
        <v>8.4</v>
      </c>
      <c r="Q65" s="38">
        <f t="shared" si="5"/>
        <v>4</v>
      </c>
      <c r="R65" s="38">
        <f t="shared" si="6"/>
        <v>8.4</v>
      </c>
      <c r="S65" s="38">
        <f t="shared" si="7"/>
        <v>0</v>
      </c>
      <c r="T65" s="38">
        <f t="shared" si="8"/>
        <v>100</v>
      </c>
    </row>
    <row r="66" spans="1:20" s="28" customFormat="1" ht="47.25" x14ac:dyDescent="0.25">
      <c r="A66" s="53">
        <v>22080000</v>
      </c>
      <c r="B66" s="3" t="s">
        <v>53</v>
      </c>
      <c r="C66" s="39">
        <f t="shared" ref="C66:L66" si="83">SUM(C67)</f>
        <v>300</v>
      </c>
      <c r="D66" s="39">
        <f t="shared" si="83"/>
        <v>328.5</v>
      </c>
      <c r="E66" s="39">
        <f t="shared" si="83"/>
        <v>323.8</v>
      </c>
      <c r="F66" s="39">
        <f t="shared" si="83"/>
        <v>362.6</v>
      </c>
      <c r="G66" s="39">
        <f t="shared" si="20"/>
        <v>34.100000000000023</v>
      </c>
      <c r="H66" s="39">
        <f t="shared" si="21"/>
        <v>110.38051750380518</v>
      </c>
      <c r="I66" s="39">
        <f t="shared" si="83"/>
        <v>0</v>
      </c>
      <c r="J66" s="39">
        <f t="shared" si="83"/>
        <v>0</v>
      </c>
      <c r="K66" s="39">
        <f t="shared" si="83"/>
        <v>0</v>
      </c>
      <c r="L66" s="39">
        <f t="shared" si="83"/>
        <v>0</v>
      </c>
      <c r="M66" s="40">
        <f t="shared" si="2"/>
        <v>0</v>
      </c>
      <c r="N66" s="40"/>
      <c r="O66" s="39">
        <f t="shared" si="3"/>
        <v>300</v>
      </c>
      <c r="P66" s="39">
        <f t="shared" si="4"/>
        <v>328.5</v>
      </c>
      <c r="Q66" s="39">
        <f t="shared" si="5"/>
        <v>323.8</v>
      </c>
      <c r="R66" s="39">
        <f t="shared" si="6"/>
        <v>362.6</v>
      </c>
      <c r="S66" s="39">
        <f t="shared" si="7"/>
        <v>34.100000000000023</v>
      </c>
      <c r="T66" s="39">
        <f t="shared" si="8"/>
        <v>110.38051750380518</v>
      </c>
    </row>
    <row r="67" spans="1:20" s="29" customFormat="1" ht="47.25" x14ac:dyDescent="0.25">
      <c r="A67" s="52">
        <v>22080400</v>
      </c>
      <c r="B67" s="5" t="s">
        <v>54</v>
      </c>
      <c r="C67" s="21">
        <v>300</v>
      </c>
      <c r="D67" s="21">
        <v>328.5</v>
      </c>
      <c r="E67" s="21">
        <v>323.8</v>
      </c>
      <c r="F67" s="21">
        <v>362.6</v>
      </c>
      <c r="G67" s="41">
        <f t="shared" si="20"/>
        <v>34.100000000000023</v>
      </c>
      <c r="H67" s="41">
        <f t="shared" si="21"/>
        <v>110.38051750380518</v>
      </c>
      <c r="I67" s="41"/>
      <c r="J67" s="41"/>
      <c r="K67" s="41"/>
      <c r="L67" s="41"/>
      <c r="M67" s="37">
        <f t="shared" si="2"/>
        <v>0</v>
      </c>
      <c r="N67" s="37"/>
      <c r="O67" s="38">
        <f t="shared" si="3"/>
        <v>300</v>
      </c>
      <c r="P67" s="38">
        <f t="shared" si="4"/>
        <v>328.5</v>
      </c>
      <c r="Q67" s="38">
        <f t="shared" si="5"/>
        <v>323.8</v>
      </c>
      <c r="R67" s="38">
        <f t="shared" si="6"/>
        <v>362.6</v>
      </c>
      <c r="S67" s="38">
        <f t="shared" si="7"/>
        <v>34.100000000000023</v>
      </c>
      <c r="T67" s="38">
        <f t="shared" si="8"/>
        <v>110.38051750380518</v>
      </c>
    </row>
    <row r="68" spans="1:20" s="28" customFormat="1" x14ac:dyDescent="0.25">
      <c r="A68" s="53">
        <v>22090000</v>
      </c>
      <c r="B68" s="3" t="s">
        <v>55</v>
      </c>
      <c r="C68" s="39">
        <f t="shared" ref="C68:D68" si="84">SUM(C69:C70)</f>
        <v>0.8</v>
      </c>
      <c r="D68" s="39">
        <f t="shared" si="84"/>
        <v>2.1</v>
      </c>
      <c r="E68" s="39">
        <f t="shared" ref="E68:L68" si="85">SUM(E69:E70)</f>
        <v>1.2</v>
      </c>
      <c r="F68" s="39">
        <f t="shared" si="85"/>
        <v>1</v>
      </c>
      <c r="G68" s="39">
        <f t="shared" si="20"/>
        <v>-1.1000000000000001</v>
      </c>
      <c r="H68" s="39">
        <f t="shared" si="21"/>
        <v>47.619047619047613</v>
      </c>
      <c r="I68" s="39">
        <f t="shared" ref="I68:J68" si="86">SUM(I69:I70)</f>
        <v>0</v>
      </c>
      <c r="J68" s="39">
        <f t="shared" si="86"/>
        <v>0</v>
      </c>
      <c r="K68" s="39">
        <f t="shared" si="85"/>
        <v>0</v>
      </c>
      <c r="L68" s="39">
        <f t="shared" si="85"/>
        <v>0</v>
      </c>
      <c r="M68" s="40">
        <f t="shared" si="2"/>
        <v>0</v>
      </c>
      <c r="N68" s="40"/>
      <c r="O68" s="39">
        <f t="shared" si="3"/>
        <v>0.8</v>
      </c>
      <c r="P68" s="39">
        <f t="shared" si="4"/>
        <v>2.1</v>
      </c>
      <c r="Q68" s="39">
        <f t="shared" si="5"/>
        <v>1.2</v>
      </c>
      <c r="R68" s="39">
        <f t="shared" si="6"/>
        <v>1</v>
      </c>
      <c r="S68" s="39">
        <f t="shared" si="7"/>
        <v>-1.1000000000000001</v>
      </c>
      <c r="T68" s="39">
        <f t="shared" si="8"/>
        <v>47.619047619047613</v>
      </c>
    </row>
    <row r="69" spans="1:20" s="29" customFormat="1" ht="54" customHeight="1" x14ac:dyDescent="0.25">
      <c r="A69" s="52">
        <v>22090100</v>
      </c>
      <c r="B69" s="5" t="s">
        <v>56</v>
      </c>
      <c r="C69" s="21">
        <v>0.8</v>
      </c>
      <c r="D69" s="21">
        <v>1.6</v>
      </c>
      <c r="E69" s="21">
        <v>0.9</v>
      </c>
      <c r="F69" s="21">
        <v>0.4</v>
      </c>
      <c r="G69" s="41">
        <f t="shared" si="20"/>
        <v>-1.2000000000000002</v>
      </c>
      <c r="H69" s="41">
        <f t="shared" si="21"/>
        <v>25</v>
      </c>
      <c r="I69" s="41"/>
      <c r="J69" s="41"/>
      <c r="K69" s="41"/>
      <c r="L69" s="41"/>
      <c r="M69" s="37">
        <f t="shared" si="2"/>
        <v>0</v>
      </c>
      <c r="N69" s="37"/>
      <c r="O69" s="38">
        <f t="shared" si="3"/>
        <v>0.8</v>
      </c>
      <c r="P69" s="38">
        <f t="shared" si="4"/>
        <v>1.6</v>
      </c>
      <c r="Q69" s="38">
        <f t="shared" si="5"/>
        <v>0.9</v>
      </c>
      <c r="R69" s="38">
        <f t="shared" si="6"/>
        <v>0.4</v>
      </c>
      <c r="S69" s="38">
        <f t="shared" si="7"/>
        <v>-1.2000000000000002</v>
      </c>
      <c r="T69" s="38">
        <f t="shared" si="8"/>
        <v>25</v>
      </c>
    </row>
    <row r="70" spans="1:20" s="29" customFormat="1" ht="47.25" x14ac:dyDescent="0.25">
      <c r="A70" s="52">
        <v>22090400</v>
      </c>
      <c r="B70" s="5" t="s">
        <v>57</v>
      </c>
      <c r="C70" s="21">
        <v>0</v>
      </c>
      <c r="D70" s="21">
        <v>0.5</v>
      </c>
      <c r="E70" s="21">
        <v>0.3</v>
      </c>
      <c r="F70" s="21">
        <v>0.6</v>
      </c>
      <c r="G70" s="41">
        <f t="shared" si="20"/>
        <v>9.9999999999999978E-2</v>
      </c>
      <c r="H70" s="41">
        <f t="shared" si="21"/>
        <v>120</v>
      </c>
      <c r="I70" s="41"/>
      <c r="J70" s="41"/>
      <c r="K70" s="41"/>
      <c r="L70" s="41"/>
      <c r="M70" s="37">
        <f t="shared" si="2"/>
        <v>0</v>
      </c>
      <c r="N70" s="37"/>
      <c r="O70" s="38">
        <f t="shared" si="3"/>
        <v>0</v>
      </c>
      <c r="P70" s="38">
        <f t="shared" si="4"/>
        <v>0.5</v>
      </c>
      <c r="Q70" s="38">
        <f t="shared" si="5"/>
        <v>0.3</v>
      </c>
      <c r="R70" s="38">
        <f t="shared" si="6"/>
        <v>0.6</v>
      </c>
      <c r="S70" s="38">
        <f t="shared" si="7"/>
        <v>9.9999999999999978E-2</v>
      </c>
      <c r="T70" s="38">
        <f t="shared" si="8"/>
        <v>120</v>
      </c>
    </row>
    <row r="71" spans="1:20" s="29" customFormat="1" ht="94.5" x14ac:dyDescent="0.25">
      <c r="A71" s="66" t="s">
        <v>104</v>
      </c>
      <c r="B71" s="67" t="s">
        <v>105</v>
      </c>
      <c r="C71" s="68">
        <v>0</v>
      </c>
      <c r="D71" s="69">
        <v>33.200000000000003</v>
      </c>
      <c r="E71" s="68">
        <v>34</v>
      </c>
      <c r="F71" s="69">
        <v>39.5</v>
      </c>
      <c r="G71" s="70">
        <f t="shared" ref="G71" si="87">SUM(F71-D71)</f>
        <v>6.2999999999999972</v>
      </c>
      <c r="H71" s="38">
        <f t="shared" ref="H71" si="88">SUM(F71/D71*100)</f>
        <v>118.97590361445782</v>
      </c>
      <c r="I71" s="38"/>
      <c r="J71" s="38"/>
      <c r="K71" s="38"/>
      <c r="L71" s="38"/>
      <c r="M71" s="37"/>
      <c r="N71" s="37"/>
      <c r="O71" s="38"/>
      <c r="P71" s="38"/>
      <c r="Q71" s="38">
        <f t="shared" si="5"/>
        <v>34</v>
      </c>
      <c r="R71" s="38">
        <f t="shared" si="6"/>
        <v>39.5</v>
      </c>
      <c r="S71" s="38">
        <f t="shared" si="7"/>
        <v>39.5</v>
      </c>
      <c r="T71" s="38"/>
    </row>
    <row r="72" spans="1:20" s="26" customFormat="1" x14ac:dyDescent="0.25">
      <c r="A72" s="59">
        <v>24000000</v>
      </c>
      <c r="B72" s="6" t="s">
        <v>58</v>
      </c>
      <c r="C72" s="38">
        <f t="shared" ref="C72:L72" si="89">SUM(C73)</f>
        <v>0</v>
      </c>
      <c r="D72" s="38">
        <f t="shared" si="89"/>
        <v>46.6</v>
      </c>
      <c r="E72" s="38">
        <f t="shared" si="89"/>
        <v>0</v>
      </c>
      <c r="F72" s="38">
        <f t="shared" si="89"/>
        <v>274.5</v>
      </c>
      <c r="G72" s="38">
        <f t="shared" si="20"/>
        <v>227.9</v>
      </c>
      <c r="H72" s="38"/>
      <c r="I72" s="38">
        <f t="shared" si="89"/>
        <v>0</v>
      </c>
      <c r="J72" s="38">
        <f t="shared" si="89"/>
        <v>0</v>
      </c>
      <c r="K72" s="38">
        <f t="shared" si="89"/>
        <v>0</v>
      </c>
      <c r="L72" s="38">
        <f t="shared" si="89"/>
        <v>0</v>
      </c>
      <c r="M72" s="37">
        <f t="shared" si="2"/>
        <v>0</v>
      </c>
      <c r="N72" s="37"/>
      <c r="O72" s="38">
        <f t="shared" si="3"/>
        <v>0</v>
      </c>
      <c r="P72" s="38">
        <f t="shared" si="4"/>
        <v>46.6</v>
      </c>
      <c r="Q72" s="38">
        <f t="shared" si="5"/>
        <v>0</v>
      </c>
      <c r="R72" s="38">
        <f t="shared" si="6"/>
        <v>274.5</v>
      </c>
      <c r="S72" s="38">
        <f t="shared" si="7"/>
        <v>227.9</v>
      </c>
      <c r="T72" s="38">
        <f t="shared" si="8"/>
        <v>589.05579399141629</v>
      </c>
    </row>
    <row r="73" spans="1:20" s="30" customFormat="1" x14ac:dyDescent="0.25">
      <c r="A73" s="54">
        <v>24060000</v>
      </c>
      <c r="B73" s="4" t="s">
        <v>46</v>
      </c>
      <c r="C73" s="42">
        <f>SUM(C74:C75)</f>
        <v>0</v>
      </c>
      <c r="D73" s="42">
        <f t="shared" ref="D73:F73" si="90">SUM(D74:D75)</f>
        <v>46.6</v>
      </c>
      <c r="E73" s="42">
        <f t="shared" si="90"/>
        <v>0</v>
      </c>
      <c r="F73" s="42">
        <f t="shared" si="90"/>
        <v>274.5</v>
      </c>
      <c r="G73" s="42">
        <f t="shared" si="20"/>
        <v>227.9</v>
      </c>
      <c r="H73" s="42"/>
      <c r="I73" s="42">
        <f>SUM(I74:I75)</f>
        <v>0</v>
      </c>
      <c r="J73" s="42">
        <f t="shared" ref="J73" si="91">SUM(J74:J75)</f>
        <v>0</v>
      </c>
      <c r="K73" s="42">
        <f t="shared" ref="K73" si="92">SUM(K74:K75)</f>
        <v>0</v>
      </c>
      <c r="L73" s="42">
        <f t="shared" ref="L73" si="93">SUM(L74:L75)</f>
        <v>0</v>
      </c>
      <c r="M73" s="40">
        <f t="shared" si="2"/>
        <v>0</v>
      </c>
      <c r="N73" s="40"/>
      <c r="O73" s="39">
        <f t="shared" si="3"/>
        <v>0</v>
      </c>
      <c r="P73" s="39">
        <f t="shared" si="4"/>
        <v>46.6</v>
      </c>
      <c r="Q73" s="39">
        <f t="shared" si="5"/>
        <v>0</v>
      </c>
      <c r="R73" s="39">
        <f t="shared" si="6"/>
        <v>274.5</v>
      </c>
      <c r="S73" s="39">
        <f t="shared" si="7"/>
        <v>227.9</v>
      </c>
      <c r="T73" s="38">
        <f t="shared" si="8"/>
        <v>589.05579399141629</v>
      </c>
    </row>
    <row r="74" spans="1:20" s="29" customFormat="1" x14ac:dyDescent="0.25">
      <c r="A74" s="52">
        <v>24060300</v>
      </c>
      <c r="B74" s="5" t="s">
        <v>46</v>
      </c>
      <c r="C74" s="21">
        <v>0</v>
      </c>
      <c r="D74" s="21">
        <v>46.6</v>
      </c>
      <c r="E74" s="21">
        <v>0</v>
      </c>
      <c r="F74" s="21">
        <v>243.5</v>
      </c>
      <c r="G74" s="41">
        <f t="shared" si="20"/>
        <v>196.9</v>
      </c>
      <c r="H74" s="41"/>
      <c r="I74" s="41"/>
      <c r="J74" s="41"/>
      <c r="K74" s="41"/>
      <c r="L74" s="41"/>
      <c r="M74" s="37">
        <f t="shared" si="2"/>
        <v>0</v>
      </c>
      <c r="N74" s="37"/>
      <c r="O74" s="38">
        <f t="shared" si="3"/>
        <v>0</v>
      </c>
      <c r="P74" s="38">
        <f t="shared" si="4"/>
        <v>46.6</v>
      </c>
      <c r="Q74" s="38">
        <f t="shared" si="5"/>
        <v>0</v>
      </c>
      <c r="R74" s="38">
        <f t="shared" si="6"/>
        <v>243.5</v>
      </c>
      <c r="S74" s="38">
        <f t="shared" si="7"/>
        <v>196.9</v>
      </c>
      <c r="T74" s="38">
        <f t="shared" si="8"/>
        <v>522.53218884120167</v>
      </c>
    </row>
    <row r="75" spans="1:20" s="29" customFormat="1" ht="94.5" x14ac:dyDescent="0.25">
      <c r="A75" s="73" t="s">
        <v>116</v>
      </c>
      <c r="B75" s="74" t="s">
        <v>117</v>
      </c>
      <c r="C75" s="21"/>
      <c r="D75" s="21"/>
      <c r="E75" s="21"/>
      <c r="F75" s="21">
        <v>31</v>
      </c>
      <c r="G75" s="41"/>
      <c r="H75" s="41"/>
      <c r="I75" s="41"/>
      <c r="J75" s="41"/>
      <c r="K75" s="41"/>
      <c r="L75" s="41"/>
      <c r="M75" s="37"/>
      <c r="N75" s="37"/>
      <c r="O75" s="38"/>
      <c r="P75" s="38"/>
      <c r="Q75" s="38"/>
      <c r="R75" s="38"/>
      <c r="S75" s="38"/>
      <c r="T75" s="38"/>
    </row>
    <row r="76" spans="1:20" s="26" customFormat="1" x14ac:dyDescent="0.25">
      <c r="A76" s="6">
        <v>25000000</v>
      </c>
      <c r="B76" s="6" t="s">
        <v>59</v>
      </c>
      <c r="C76" s="38">
        <f t="shared" ref="C76:D76" si="94">SUM(C77:C78)</f>
        <v>0</v>
      </c>
      <c r="D76" s="38">
        <f t="shared" si="94"/>
        <v>0</v>
      </c>
      <c r="E76" s="38">
        <f t="shared" ref="E76:L76" si="95">SUM(E77:E78)</f>
        <v>0</v>
      </c>
      <c r="F76" s="38">
        <f t="shared" si="95"/>
        <v>0</v>
      </c>
      <c r="G76" s="38">
        <f t="shared" si="20"/>
        <v>0</v>
      </c>
      <c r="H76" s="38"/>
      <c r="I76" s="38">
        <f t="shared" ref="I76:J76" si="96">SUM(I77:I78)</f>
        <v>2649.6</v>
      </c>
      <c r="J76" s="38">
        <f t="shared" si="96"/>
        <v>1234.4000000000001</v>
      </c>
      <c r="K76" s="38">
        <f t="shared" si="95"/>
        <v>2482.4</v>
      </c>
      <c r="L76" s="38">
        <f t="shared" si="95"/>
        <v>1049.8</v>
      </c>
      <c r="M76" s="37">
        <f t="shared" si="2"/>
        <v>-184.60000000000014</v>
      </c>
      <c r="N76" s="37">
        <f t="shared" si="57"/>
        <v>85.045366169799081</v>
      </c>
      <c r="O76" s="38">
        <f t="shared" si="3"/>
        <v>2649.6</v>
      </c>
      <c r="P76" s="38">
        <f t="shared" si="4"/>
        <v>1234.4000000000001</v>
      </c>
      <c r="Q76" s="38">
        <f t="shared" si="5"/>
        <v>2482.4</v>
      </c>
      <c r="R76" s="38">
        <f t="shared" si="6"/>
        <v>1049.8</v>
      </c>
      <c r="S76" s="38">
        <f t="shared" si="7"/>
        <v>-184.60000000000014</v>
      </c>
      <c r="T76" s="38">
        <f t="shared" si="8"/>
        <v>85.045366169799081</v>
      </c>
    </row>
    <row r="77" spans="1:20" s="29" customFormat="1" ht="47.25" x14ac:dyDescent="0.25">
      <c r="A77" s="5">
        <v>25010000</v>
      </c>
      <c r="B77" s="5" t="s">
        <v>60</v>
      </c>
      <c r="C77" s="41"/>
      <c r="D77" s="41"/>
      <c r="E77" s="41"/>
      <c r="F77" s="41"/>
      <c r="G77" s="41">
        <f t="shared" si="20"/>
        <v>0</v>
      </c>
      <c r="H77" s="41"/>
      <c r="I77" s="41">
        <v>2217.9</v>
      </c>
      <c r="J77" s="41">
        <v>802.7</v>
      </c>
      <c r="K77" s="41">
        <v>2218</v>
      </c>
      <c r="L77" s="41">
        <v>785.4</v>
      </c>
      <c r="M77" s="37">
        <f t="shared" si="2"/>
        <v>-17.300000000000068</v>
      </c>
      <c r="N77" s="37">
        <f t="shared" si="57"/>
        <v>97.844773888127563</v>
      </c>
      <c r="O77" s="38">
        <f t="shared" si="3"/>
        <v>2217.9</v>
      </c>
      <c r="P77" s="38">
        <f t="shared" si="4"/>
        <v>802.7</v>
      </c>
      <c r="Q77" s="38">
        <f t="shared" si="5"/>
        <v>2218</v>
      </c>
      <c r="R77" s="38">
        <f t="shared" si="6"/>
        <v>785.4</v>
      </c>
      <c r="S77" s="38">
        <f t="shared" si="7"/>
        <v>-17.300000000000068</v>
      </c>
      <c r="T77" s="38">
        <f t="shared" si="8"/>
        <v>97.844773888127563</v>
      </c>
    </row>
    <row r="78" spans="1:20" s="29" customFormat="1" ht="21.75" customHeight="1" x14ac:dyDescent="0.25">
      <c r="A78" s="5">
        <v>25020000</v>
      </c>
      <c r="B78" s="5" t="s">
        <v>61</v>
      </c>
      <c r="C78" s="41"/>
      <c r="D78" s="41"/>
      <c r="E78" s="41"/>
      <c r="F78" s="41"/>
      <c r="G78" s="41">
        <f t="shared" si="20"/>
        <v>0</v>
      </c>
      <c r="H78" s="41"/>
      <c r="I78" s="41">
        <v>431.7</v>
      </c>
      <c r="J78" s="41">
        <v>431.7</v>
      </c>
      <c r="K78" s="41">
        <v>264.39999999999998</v>
      </c>
      <c r="L78" s="41">
        <v>264.39999999999998</v>
      </c>
      <c r="M78" s="37">
        <f t="shared" si="2"/>
        <v>-167.3</v>
      </c>
      <c r="N78" s="37">
        <f t="shared" si="57"/>
        <v>61.246235811906416</v>
      </c>
      <c r="O78" s="38">
        <f t="shared" si="3"/>
        <v>431.7</v>
      </c>
      <c r="P78" s="38">
        <f t="shared" si="4"/>
        <v>431.7</v>
      </c>
      <c r="Q78" s="38">
        <f t="shared" si="5"/>
        <v>264.39999999999998</v>
      </c>
      <c r="R78" s="38">
        <f t="shared" si="6"/>
        <v>264.39999999999998</v>
      </c>
      <c r="S78" s="38">
        <f t="shared" si="7"/>
        <v>-167.3</v>
      </c>
      <c r="T78" s="38">
        <f t="shared" si="8"/>
        <v>61.246235811906416</v>
      </c>
    </row>
    <row r="79" spans="1:20" s="26" customFormat="1" x14ac:dyDescent="0.25">
      <c r="A79" s="6">
        <v>30000000</v>
      </c>
      <c r="B79" s="6" t="s">
        <v>62</v>
      </c>
      <c r="C79" s="38">
        <f t="shared" ref="C79:F79" si="97">SUM(C80)</f>
        <v>0</v>
      </c>
      <c r="D79" s="38">
        <f t="shared" si="97"/>
        <v>0</v>
      </c>
      <c r="E79" s="38">
        <f t="shared" si="97"/>
        <v>0</v>
      </c>
      <c r="F79" s="38">
        <f t="shared" si="97"/>
        <v>0</v>
      </c>
      <c r="G79" s="38">
        <f t="shared" si="20"/>
        <v>0</v>
      </c>
      <c r="H79" s="38"/>
      <c r="I79" s="38">
        <f t="shared" ref="I79:L79" si="98">SUM(I80)</f>
        <v>0</v>
      </c>
      <c r="J79" s="38">
        <f t="shared" si="98"/>
        <v>0</v>
      </c>
      <c r="K79" s="38">
        <f t="shared" si="98"/>
        <v>0</v>
      </c>
      <c r="L79" s="38">
        <f t="shared" si="98"/>
        <v>0</v>
      </c>
      <c r="M79" s="37">
        <f t="shared" ref="M79:M99" si="99">SUM(L79-J79)</f>
        <v>0</v>
      </c>
      <c r="N79" s="37"/>
      <c r="O79" s="38">
        <f t="shared" ref="O79:O99" si="100">SUM(C79+I79)</f>
        <v>0</v>
      </c>
      <c r="P79" s="38">
        <f t="shared" ref="P79:P99" si="101">SUM(D79+J79)</f>
        <v>0</v>
      </c>
      <c r="Q79" s="38">
        <f t="shared" ref="Q79:Q99" si="102">SUM(E79+K79)</f>
        <v>0</v>
      </c>
      <c r="R79" s="38">
        <f t="shared" ref="R79:R99" si="103">SUM(F79+L79)</f>
        <v>0</v>
      </c>
      <c r="S79" s="38">
        <f t="shared" ref="S79:S99" si="104">SUM(R79-P79)</f>
        <v>0</v>
      </c>
      <c r="T79" s="38" t="e">
        <f t="shared" si="8"/>
        <v>#DIV/0!</v>
      </c>
    </row>
    <row r="80" spans="1:20" s="34" customFormat="1" x14ac:dyDescent="0.25">
      <c r="A80" s="32">
        <v>33000000</v>
      </c>
      <c r="B80" s="33" t="s">
        <v>80</v>
      </c>
      <c r="C80" s="44">
        <f t="shared" ref="C80:F81" si="105">SUM(C81)</f>
        <v>0</v>
      </c>
      <c r="D80" s="44">
        <f t="shared" si="105"/>
        <v>0</v>
      </c>
      <c r="E80" s="44">
        <f t="shared" si="105"/>
        <v>0</v>
      </c>
      <c r="F80" s="44">
        <f t="shared" si="105"/>
        <v>0</v>
      </c>
      <c r="G80" s="44"/>
      <c r="H80" s="44"/>
      <c r="I80" s="44">
        <f t="shared" ref="I80:L80" si="106">SUM(I81)</f>
        <v>0</v>
      </c>
      <c r="J80" s="44">
        <f t="shared" si="106"/>
        <v>0</v>
      </c>
      <c r="K80" s="44">
        <f t="shared" si="106"/>
        <v>0</v>
      </c>
      <c r="L80" s="44">
        <f t="shared" si="106"/>
        <v>0</v>
      </c>
      <c r="M80" s="37">
        <f t="shared" si="99"/>
        <v>0</v>
      </c>
      <c r="N80" s="37"/>
      <c r="O80" s="38">
        <f t="shared" si="100"/>
        <v>0</v>
      </c>
      <c r="P80" s="38">
        <f t="shared" si="101"/>
        <v>0</v>
      </c>
      <c r="Q80" s="38">
        <f t="shared" si="102"/>
        <v>0</v>
      </c>
      <c r="R80" s="38">
        <f t="shared" si="103"/>
        <v>0</v>
      </c>
      <c r="S80" s="38">
        <f t="shared" si="104"/>
        <v>0</v>
      </c>
      <c r="T80" s="38" t="e">
        <f t="shared" si="8"/>
        <v>#DIV/0!</v>
      </c>
    </row>
    <row r="81" spans="1:20" s="34" customFormat="1" x14ac:dyDescent="0.25">
      <c r="A81" s="32">
        <v>33010000</v>
      </c>
      <c r="B81" s="33" t="s">
        <v>81</v>
      </c>
      <c r="C81" s="44">
        <f t="shared" si="105"/>
        <v>0</v>
      </c>
      <c r="D81" s="44">
        <f t="shared" si="105"/>
        <v>0</v>
      </c>
      <c r="E81" s="44">
        <f t="shared" si="105"/>
        <v>0</v>
      </c>
      <c r="F81" s="44">
        <f t="shared" si="105"/>
        <v>0</v>
      </c>
      <c r="G81" s="44"/>
      <c r="H81" s="44"/>
      <c r="I81" s="44">
        <v>0</v>
      </c>
      <c r="J81" s="44">
        <v>0</v>
      </c>
      <c r="K81" s="44">
        <v>0</v>
      </c>
      <c r="L81" s="44">
        <v>0</v>
      </c>
      <c r="M81" s="37">
        <f t="shared" si="99"/>
        <v>0</v>
      </c>
      <c r="N81" s="37"/>
      <c r="O81" s="38">
        <f t="shared" si="100"/>
        <v>0</v>
      </c>
      <c r="P81" s="38">
        <f t="shared" si="101"/>
        <v>0</v>
      </c>
      <c r="Q81" s="38">
        <f t="shared" si="102"/>
        <v>0</v>
      </c>
      <c r="R81" s="38">
        <f t="shared" si="103"/>
        <v>0</v>
      </c>
      <c r="S81" s="38">
        <f t="shared" si="104"/>
        <v>0</v>
      </c>
      <c r="T81" s="38" t="e">
        <f t="shared" ref="T81:T82" si="107">SUM(R81/P81*100)</f>
        <v>#DIV/0!</v>
      </c>
    </row>
    <row r="82" spans="1:20" s="34" customFormat="1" ht="78.75" x14ac:dyDescent="0.25">
      <c r="A82" s="32">
        <v>33010100</v>
      </c>
      <c r="B82" s="33" t="s">
        <v>63</v>
      </c>
      <c r="C82" s="44"/>
      <c r="D82" s="44"/>
      <c r="E82" s="44"/>
      <c r="F82" s="44"/>
      <c r="G82" s="44"/>
      <c r="H82" s="44"/>
      <c r="I82" s="44">
        <v>0</v>
      </c>
      <c r="J82" s="44">
        <v>0</v>
      </c>
      <c r="K82" s="44">
        <v>0</v>
      </c>
      <c r="L82" s="44">
        <v>0</v>
      </c>
      <c r="M82" s="37">
        <f t="shared" si="99"/>
        <v>0</v>
      </c>
      <c r="N82" s="37"/>
      <c r="O82" s="38">
        <f t="shared" si="100"/>
        <v>0</v>
      </c>
      <c r="P82" s="38">
        <f t="shared" si="101"/>
        <v>0</v>
      </c>
      <c r="Q82" s="38">
        <f t="shared" si="102"/>
        <v>0</v>
      </c>
      <c r="R82" s="38">
        <f t="shared" si="103"/>
        <v>0</v>
      </c>
      <c r="S82" s="38">
        <f t="shared" si="104"/>
        <v>0</v>
      </c>
      <c r="T82" s="38" t="e">
        <f t="shared" si="107"/>
        <v>#DIV/0!</v>
      </c>
    </row>
    <row r="83" spans="1:20" s="26" customFormat="1" x14ac:dyDescent="0.25">
      <c r="A83" s="59">
        <v>900101</v>
      </c>
      <c r="B83" s="6" t="s">
        <v>64</v>
      </c>
      <c r="C83" s="38">
        <f>SUM(C10+C54+C79)</f>
        <v>16349</v>
      </c>
      <c r="D83" s="38">
        <f>SUM(D10+D54+D79)</f>
        <v>20700.599999999999</v>
      </c>
      <c r="E83" s="38">
        <f>SUM(E10+E54+E79)</f>
        <v>17067.599999999999</v>
      </c>
      <c r="F83" s="38">
        <f>SUM(F10+F54+F79)</f>
        <v>24398.5</v>
      </c>
      <c r="G83" s="38">
        <f t="shared" si="20"/>
        <v>3697.9000000000015</v>
      </c>
      <c r="H83" s="38">
        <f t="shared" si="21"/>
        <v>117.86373341835503</v>
      </c>
      <c r="I83" s="38">
        <f>SUM(I10+I54+I79)</f>
        <v>2689.6</v>
      </c>
      <c r="J83" s="38">
        <f>SUM(J10+J54+J79)</f>
        <v>1260.8000000000002</v>
      </c>
      <c r="K83" s="38">
        <f>SUM(K10+K54+K79)</f>
        <v>2538.4</v>
      </c>
      <c r="L83" s="38">
        <f>SUM(L10+L54+L79)</f>
        <v>1078.8</v>
      </c>
      <c r="M83" s="37">
        <f t="shared" si="99"/>
        <v>-182.00000000000023</v>
      </c>
      <c r="N83" s="37">
        <f t="shared" ref="N83:N99" si="108">SUM(L83/J83*100)</f>
        <v>85.564720812182728</v>
      </c>
      <c r="O83" s="38">
        <f t="shared" si="100"/>
        <v>19038.599999999999</v>
      </c>
      <c r="P83" s="38">
        <f t="shared" si="101"/>
        <v>21961.399999999998</v>
      </c>
      <c r="Q83" s="38">
        <f t="shared" si="102"/>
        <v>19606</v>
      </c>
      <c r="R83" s="38">
        <f t="shared" si="103"/>
        <v>25477.3</v>
      </c>
      <c r="S83" s="38">
        <f t="shared" si="104"/>
        <v>3515.9000000000015</v>
      </c>
      <c r="T83" s="38">
        <f t="shared" ref="T83:T99" si="109">SUM(R83/P83*100)</f>
        <v>116.00945294926555</v>
      </c>
    </row>
    <row r="84" spans="1:20" s="28" customFormat="1" ht="31.5" x14ac:dyDescent="0.25">
      <c r="A84" s="60">
        <v>41020000</v>
      </c>
      <c r="B84" s="27" t="s">
        <v>65</v>
      </c>
      <c r="C84" s="39">
        <f t="shared" ref="C84:L84" si="110">SUM(C85)</f>
        <v>6246.6</v>
      </c>
      <c r="D84" s="39">
        <f t="shared" si="110"/>
        <v>6246.6</v>
      </c>
      <c r="E84" s="39">
        <f t="shared" si="110"/>
        <v>7438.8</v>
      </c>
      <c r="F84" s="39">
        <f t="shared" si="110"/>
        <v>7438.8</v>
      </c>
      <c r="G84" s="39">
        <f t="shared" si="20"/>
        <v>1192.1999999999998</v>
      </c>
      <c r="H84" s="39">
        <f t="shared" si="21"/>
        <v>119.08558255691095</v>
      </c>
      <c r="I84" s="39">
        <f t="shared" si="110"/>
        <v>0</v>
      </c>
      <c r="J84" s="39">
        <f t="shared" si="110"/>
        <v>0</v>
      </c>
      <c r="K84" s="39">
        <f t="shared" si="110"/>
        <v>0</v>
      </c>
      <c r="L84" s="39">
        <f t="shared" si="110"/>
        <v>0</v>
      </c>
      <c r="M84" s="40">
        <f t="shared" si="99"/>
        <v>0</v>
      </c>
      <c r="N84" s="37"/>
      <c r="O84" s="39">
        <f t="shared" si="100"/>
        <v>6246.6</v>
      </c>
      <c r="P84" s="39">
        <f t="shared" si="101"/>
        <v>6246.6</v>
      </c>
      <c r="Q84" s="39">
        <f t="shared" si="102"/>
        <v>7438.8</v>
      </c>
      <c r="R84" s="39">
        <f t="shared" si="103"/>
        <v>7438.8</v>
      </c>
      <c r="S84" s="39">
        <f t="shared" si="104"/>
        <v>1192.1999999999998</v>
      </c>
      <c r="T84" s="39"/>
    </row>
    <row r="85" spans="1:20" s="29" customFormat="1" x14ac:dyDescent="0.25">
      <c r="A85" s="61">
        <v>41020100</v>
      </c>
      <c r="B85" s="7" t="s">
        <v>66</v>
      </c>
      <c r="C85" s="25">
        <v>6246.6</v>
      </c>
      <c r="D85" s="25">
        <v>6246.6</v>
      </c>
      <c r="E85" s="25">
        <v>7438.8</v>
      </c>
      <c r="F85" s="25">
        <v>7438.8</v>
      </c>
      <c r="G85" s="41">
        <f t="shared" si="20"/>
        <v>1192.1999999999998</v>
      </c>
      <c r="H85" s="41">
        <f t="shared" si="21"/>
        <v>119.08558255691095</v>
      </c>
      <c r="I85" s="41"/>
      <c r="J85" s="41"/>
      <c r="K85" s="41"/>
      <c r="L85" s="41"/>
      <c r="M85" s="37">
        <f t="shared" si="99"/>
        <v>0</v>
      </c>
      <c r="N85" s="37"/>
      <c r="O85" s="38">
        <f t="shared" si="100"/>
        <v>6246.6</v>
      </c>
      <c r="P85" s="38">
        <f t="shared" si="101"/>
        <v>6246.6</v>
      </c>
      <c r="Q85" s="38">
        <f t="shared" si="102"/>
        <v>7438.8</v>
      </c>
      <c r="R85" s="38">
        <f t="shared" si="103"/>
        <v>7438.8</v>
      </c>
      <c r="S85" s="38">
        <f t="shared" si="104"/>
        <v>1192.1999999999998</v>
      </c>
      <c r="T85" s="38"/>
    </row>
    <row r="86" spans="1:20" s="28" customFormat="1" ht="31.5" x14ac:dyDescent="0.25">
      <c r="A86" s="51">
        <v>41030000</v>
      </c>
      <c r="B86" s="8" t="s">
        <v>67</v>
      </c>
      <c r="C86" s="39">
        <f>SUM(C87:C90)</f>
        <v>16582.599999999999</v>
      </c>
      <c r="D86" s="39">
        <f t="shared" ref="D86:F86" si="111">SUM(D87:D90)</f>
        <v>16582.599999999999</v>
      </c>
      <c r="E86" s="39">
        <f t="shared" si="111"/>
        <v>18914.8</v>
      </c>
      <c r="F86" s="39">
        <f t="shared" si="111"/>
        <v>18914.8</v>
      </c>
      <c r="G86" s="39">
        <f t="shared" si="20"/>
        <v>2332.2000000000007</v>
      </c>
      <c r="H86" s="39">
        <f t="shared" si="21"/>
        <v>114.06413951973758</v>
      </c>
      <c r="I86" s="39">
        <f>SUM(I87:I90)</f>
        <v>0</v>
      </c>
      <c r="J86" s="39">
        <f t="shared" ref="J86" si="112">SUM(J87:J90)</f>
        <v>0</v>
      </c>
      <c r="K86" s="39">
        <f t="shared" ref="K86" si="113">SUM(K87:K90)</f>
        <v>0</v>
      </c>
      <c r="L86" s="39">
        <f t="shared" ref="L86" si="114">SUM(L87:L90)</f>
        <v>0</v>
      </c>
      <c r="M86" s="40">
        <f t="shared" si="99"/>
        <v>0</v>
      </c>
      <c r="N86" s="37"/>
      <c r="O86" s="39">
        <f t="shared" si="100"/>
        <v>16582.599999999999</v>
      </c>
      <c r="P86" s="39">
        <f t="shared" si="101"/>
        <v>16582.599999999999</v>
      </c>
      <c r="Q86" s="39">
        <f t="shared" si="102"/>
        <v>18914.8</v>
      </c>
      <c r="R86" s="39">
        <f t="shared" si="103"/>
        <v>18914.8</v>
      </c>
      <c r="S86" s="39">
        <f t="shared" si="104"/>
        <v>2332.2000000000007</v>
      </c>
      <c r="T86" s="39">
        <f t="shared" si="109"/>
        <v>114.06413951973758</v>
      </c>
    </row>
    <row r="87" spans="1:20" s="29" customFormat="1" ht="31.5" x14ac:dyDescent="0.25">
      <c r="A87" s="62">
        <v>41033900</v>
      </c>
      <c r="B87" s="20" t="s">
        <v>68</v>
      </c>
      <c r="C87" s="25">
        <v>16582.599999999999</v>
      </c>
      <c r="D87" s="25">
        <v>16582.599999999999</v>
      </c>
      <c r="E87" s="25">
        <v>17153.2</v>
      </c>
      <c r="F87" s="25">
        <v>17153.2</v>
      </c>
      <c r="G87" s="41">
        <f t="shared" ref="G87:G99" si="115">SUM(F87-D87)</f>
        <v>570.60000000000218</v>
      </c>
      <c r="H87" s="41">
        <f t="shared" ref="H87:H99" si="116">SUM(F87/D87*100)</f>
        <v>103.44095618298701</v>
      </c>
      <c r="I87" s="41"/>
      <c r="J87" s="41"/>
      <c r="K87" s="41"/>
      <c r="L87" s="41"/>
      <c r="M87" s="37">
        <f t="shared" si="99"/>
        <v>0</v>
      </c>
      <c r="N87" s="37"/>
      <c r="O87" s="38">
        <f t="shared" si="100"/>
        <v>16582.599999999999</v>
      </c>
      <c r="P87" s="38">
        <f t="shared" si="101"/>
        <v>16582.599999999999</v>
      </c>
      <c r="Q87" s="38">
        <f t="shared" si="102"/>
        <v>17153.2</v>
      </c>
      <c r="R87" s="38">
        <f t="shared" si="103"/>
        <v>17153.2</v>
      </c>
      <c r="S87" s="38">
        <f t="shared" si="104"/>
        <v>570.60000000000218</v>
      </c>
      <c r="T87" s="38">
        <f t="shared" si="109"/>
        <v>103.44095618298701</v>
      </c>
    </row>
    <row r="88" spans="1:20" s="29" customFormat="1" ht="47.25" x14ac:dyDescent="0.25">
      <c r="A88" s="73" t="s">
        <v>118</v>
      </c>
      <c r="B88" s="74" t="s">
        <v>119</v>
      </c>
      <c r="C88" s="25"/>
      <c r="D88" s="25"/>
      <c r="E88" s="25">
        <v>94.2</v>
      </c>
      <c r="F88" s="25">
        <v>94.2</v>
      </c>
      <c r="G88" s="41">
        <f t="shared" ref="G88:G90" si="117">SUM(F88-D88)</f>
        <v>94.2</v>
      </c>
      <c r="H88" s="41" t="e">
        <f t="shared" ref="H88:H90" si="118">SUM(F88/D88*100)</f>
        <v>#DIV/0!</v>
      </c>
      <c r="I88" s="41"/>
      <c r="J88" s="41"/>
      <c r="K88" s="41"/>
      <c r="L88" s="41"/>
      <c r="M88" s="37"/>
      <c r="N88" s="37"/>
      <c r="O88" s="38"/>
      <c r="P88" s="38"/>
      <c r="Q88" s="38"/>
      <c r="R88" s="38"/>
      <c r="S88" s="38"/>
      <c r="T88" s="38"/>
    </row>
    <row r="89" spans="1:20" s="29" customFormat="1" ht="78.75" x14ac:dyDescent="0.25">
      <c r="A89" s="73" t="s">
        <v>120</v>
      </c>
      <c r="B89" s="74" t="s">
        <v>121</v>
      </c>
      <c r="C89" s="25"/>
      <c r="D89" s="25"/>
      <c r="E89" s="25">
        <v>286.60000000000002</v>
      </c>
      <c r="F89" s="25">
        <v>286.60000000000002</v>
      </c>
      <c r="G89" s="41">
        <f t="shared" si="117"/>
        <v>286.60000000000002</v>
      </c>
      <c r="H89" s="41" t="e">
        <f t="shared" si="118"/>
        <v>#DIV/0!</v>
      </c>
      <c r="I89" s="41"/>
      <c r="J89" s="41"/>
      <c r="K89" s="41"/>
      <c r="L89" s="41"/>
      <c r="M89" s="37"/>
      <c r="N89" s="37"/>
      <c r="O89" s="38"/>
      <c r="P89" s="38"/>
      <c r="Q89" s="38"/>
      <c r="R89" s="38"/>
      <c r="S89" s="38"/>
      <c r="T89" s="38"/>
    </row>
    <row r="90" spans="1:20" s="29" customFormat="1" ht="47.25" x14ac:dyDescent="0.25">
      <c r="A90" s="73" t="s">
        <v>122</v>
      </c>
      <c r="B90" s="74" t="s">
        <v>123</v>
      </c>
      <c r="C90" s="25"/>
      <c r="D90" s="25"/>
      <c r="E90" s="25">
        <v>1380.8</v>
      </c>
      <c r="F90" s="25">
        <v>1380.8</v>
      </c>
      <c r="G90" s="41">
        <f t="shared" si="117"/>
        <v>1380.8</v>
      </c>
      <c r="H90" s="41" t="e">
        <f t="shared" si="118"/>
        <v>#DIV/0!</v>
      </c>
      <c r="I90" s="41"/>
      <c r="J90" s="41"/>
      <c r="K90" s="41"/>
      <c r="L90" s="41"/>
      <c r="M90" s="37"/>
      <c r="N90" s="37"/>
      <c r="O90" s="38"/>
      <c r="P90" s="38"/>
      <c r="Q90" s="38"/>
      <c r="R90" s="38"/>
      <c r="S90" s="38"/>
      <c r="T90" s="38"/>
    </row>
    <row r="91" spans="1:20" s="28" customFormat="1" ht="31.5" x14ac:dyDescent="0.25">
      <c r="A91" s="51">
        <v>900102</v>
      </c>
      <c r="B91" s="8" t="s">
        <v>69</v>
      </c>
      <c r="C91" s="39">
        <f>SUM(C83+C84+C86)</f>
        <v>39178.199999999997</v>
      </c>
      <c r="D91" s="39">
        <f>SUM(D83+D84+D86)</f>
        <v>43529.799999999996</v>
      </c>
      <c r="E91" s="39">
        <f>SUM(E83+E84+E86)</f>
        <v>43421.2</v>
      </c>
      <c r="F91" s="39">
        <f>SUM(F83+F84+F86)</f>
        <v>50752.1</v>
      </c>
      <c r="G91" s="39">
        <f t="shared" si="115"/>
        <v>7222.3000000000029</v>
      </c>
      <c r="H91" s="39">
        <f t="shared" si="116"/>
        <v>116.59162229093634</v>
      </c>
      <c r="I91" s="39">
        <f>SUM(I83+I84+I86)</f>
        <v>2689.6</v>
      </c>
      <c r="J91" s="39">
        <f>SUM(J83+J84+J86)</f>
        <v>1260.8000000000002</v>
      </c>
      <c r="K91" s="39">
        <f>SUM(K83+K84+K86)</f>
        <v>2538.4</v>
      </c>
      <c r="L91" s="39">
        <f>SUM(L83+L84+L86)</f>
        <v>1078.8</v>
      </c>
      <c r="M91" s="40">
        <f t="shared" si="99"/>
        <v>-182.00000000000023</v>
      </c>
      <c r="N91" s="37">
        <f t="shared" si="108"/>
        <v>85.564720812182728</v>
      </c>
      <c r="O91" s="39">
        <f t="shared" si="100"/>
        <v>41867.799999999996</v>
      </c>
      <c r="P91" s="39">
        <f t="shared" si="101"/>
        <v>44790.6</v>
      </c>
      <c r="Q91" s="39">
        <f t="shared" si="102"/>
        <v>45959.6</v>
      </c>
      <c r="R91" s="39">
        <f t="shared" si="103"/>
        <v>51830.9</v>
      </c>
      <c r="S91" s="39">
        <f t="shared" si="104"/>
        <v>7040.3000000000029</v>
      </c>
      <c r="T91" s="39">
        <f t="shared" si="109"/>
        <v>115.71825338352244</v>
      </c>
    </row>
    <row r="92" spans="1:20" s="28" customFormat="1" ht="31.5" x14ac:dyDescent="0.25">
      <c r="A92" s="51">
        <v>41040000</v>
      </c>
      <c r="B92" s="27" t="s">
        <v>70</v>
      </c>
      <c r="C92" s="39">
        <f>SUM(C93:C93)</f>
        <v>152.9</v>
      </c>
      <c r="D92" s="39">
        <f>SUM(D93:D93)</f>
        <v>152.9</v>
      </c>
      <c r="E92" s="39">
        <f>SUM(E93:E93)</f>
        <v>115.3</v>
      </c>
      <c r="F92" s="39">
        <f>SUM(F93:F93)</f>
        <v>115.3</v>
      </c>
      <c r="G92" s="39">
        <f t="shared" si="115"/>
        <v>-37.600000000000009</v>
      </c>
      <c r="H92" s="39">
        <f t="shared" si="116"/>
        <v>75.408763897972534</v>
      </c>
      <c r="I92" s="39">
        <f>SUM(I93:I93)</f>
        <v>0</v>
      </c>
      <c r="J92" s="39">
        <f>SUM(J93:J93)</f>
        <v>0</v>
      </c>
      <c r="K92" s="39">
        <f>SUM(K93:K93)</f>
        <v>0</v>
      </c>
      <c r="L92" s="39">
        <f>SUM(L93:L93)</f>
        <v>0</v>
      </c>
      <c r="M92" s="40">
        <f t="shared" si="99"/>
        <v>0</v>
      </c>
      <c r="N92" s="37"/>
      <c r="O92" s="39">
        <f t="shared" si="100"/>
        <v>152.9</v>
      </c>
      <c r="P92" s="39">
        <f t="shared" si="101"/>
        <v>152.9</v>
      </c>
      <c r="Q92" s="39">
        <f t="shared" si="102"/>
        <v>115.3</v>
      </c>
      <c r="R92" s="39">
        <f t="shared" si="103"/>
        <v>115.3</v>
      </c>
      <c r="S92" s="39">
        <f t="shared" si="104"/>
        <v>-37.600000000000009</v>
      </c>
      <c r="T92" s="39">
        <f t="shared" si="109"/>
        <v>75.408763897972534</v>
      </c>
    </row>
    <row r="93" spans="1:20" s="29" customFormat="1" ht="24" customHeight="1" x14ac:dyDescent="0.25">
      <c r="A93" s="62">
        <v>41040400</v>
      </c>
      <c r="B93" s="19" t="s">
        <v>98</v>
      </c>
      <c r="C93" s="25">
        <v>152.9</v>
      </c>
      <c r="D93" s="25">
        <v>152.9</v>
      </c>
      <c r="E93" s="25">
        <v>115.3</v>
      </c>
      <c r="F93" s="25">
        <v>115.3</v>
      </c>
      <c r="G93" s="41">
        <f t="shared" ref="G93" si="119">SUM(F93-D93)</f>
        <v>-37.600000000000009</v>
      </c>
      <c r="H93" s="39">
        <f t="shared" si="116"/>
        <v>75.408763897972534</v>
      </c>
      <c r="I93" s="41"/>
      <c r="J93" s="41"/>
      <c r="K93" s="41"/>
      <c r="L93" s="41"/>
      <c r="M93" s="37"/>
      <c r="N93" s="37"/>
      <c r="O93" s="38">
        <f t="shared" ref="O93" si="120">SUM(C93+I93)</f>
        <v>152.9</v>
      </c>
      <c r="P93" s="38">
        <f t="shared" ref="P93" si="121">SUM(D93+J93)</f>
        <v>152.9</v>
      </c>
      <c r="Q93" s="38">
        <f t="shared" ref="Q93" si="122">SUM(E93+K93)</f>
        <v>115.3</v>
      </c>
      <c r="R93" s="38">
        <f t="shared" ref="R93" si="123">SUM(F93+L93)</f>
        <v>115.3</v>
      </c>
      <c r="S93" s="38">
        <f t="shared" ref="S93" si="124">SUM(R93-P93)</f>
        <v>-37.600000000000009</v>
      </c>
      <c r="T93" s="38">
        <f t="shared" si="109"/>
        <v>75.408763897972534</v>
      </c>
    </row>
    <row r="94" spans="1:20" s="28" customFormat="1" ht="31.5" x14ac:dyDescent="0.25">
      <c r="A94" s="51">
        <v>41050000</v>
      </c>
      <c r="B94" s="27" t="s">
        <v>71</v>
      </c>
      <c r="C94" s="39">
        <f t="shared" ref="C94:D94" si="125">SUM(C95:C98)</f>
        <v>248.9</v>
      </c>
      <c r="D94" s="39">
        <f t="shared" si="125"/>
        <v>248.9</v>
      </c>
      <c r="E94" s="39">
        <f t="shared" ref="E94:F94" si="126">SUM(E95:E98)</f>
        <v>326.3</v>
      </c>
      <c r="F94" s="39">
        <f t="shared" si="126"/>
        <v>284.2</v>
      </c>
      <c r="G94" s="39">
        <f t="shared" si="115"/>
        <v>35.299999999999983</v>
      </c>
      <c r="H94" s="39">
        <f t="shared" si="116"/>
        <v>114.18240257131377</v>
      </c>
      <c r="I94" s="39">
        <f t="shared" ref="I94:K94" si="127">SUM(I95:I98)</f>
        <v>301</v>
      </c>
      <c r="J94" s="39">
        <f t="shared" ref="J94:L94" si="128">SUM(J95:J98)</f>
        <v>301</v>
      </c>
      <c r="K94" s="39">
        <f t="shared" si="127"/>
        <v>0</v>
      </c>
      <c r="L94" s="39">
        <f t="shared" si="128"/>
        <v>0</v>
      </c>
      <c r="M94" s="40">
        <f t="shared" si="99"/>
        <v>-301</v>
      </c>
      <c r="N94" s="37"/>
      <c r="O94" s="39">
        <f t="shared" si="100"/>
        <v>549.9</v>
      </c>
      <c r="P94" s="39">
        <f t="shared" si="101"/>
        <v>549.9</v>
      </c>
      <c r="Q94" s="39">
        <f t="shared" si="102"/>
        <v>326.3</v>
      </c>
      <c r="R94" s="39">
        <f t="shared" si="103"/>
        <v>284.2</v>
      </c>
      <c r="S94" s="39">
        <f t="shared" si="104"/>
        <v>-265.7</v>
      </c>
      <c r="T94" s="39">
        <f t="shared" si="109"/>
        <v>51.682124022549559</v>
      </c>
    </row>
    <row r="95" spans="1:20" s="28" customFormat="1" ht="47.25" x14ac:dyDescent="0.25">
      <c r="A95" s="47" t="s">
        <v>106</v>
      </c>
      <c r="B95" s="48" t="s">
        <v>107</v>
      </c>
      <c r="C95" s="39"/>
      <c r="D95" s="39"/>
      <c r="E95" s="39"/>
      <c r="F95" s="39"/>
      <c r="G95" s="39"/>
      <c r="H95" s="39"/>
      <c r="I95" s="41">
        <v>301</v>
      </c>
      <c r="J95" s="41">
        <v>301</v>
      </c>
      <c r="K95" s="41"/>
      <c r="L95" s="41"/>
      <c r="M95" s="40">
        <f t="shared" ref="M95" si="129">SUM(L95-J95)</f>
        <v>-301</v>
      </c>
      <c r="N95" s="37"/>
      <c r="O95" s="39">
        <f t="shared" ref="O95" si="130">SUM(C95+I95)</f>
        <v>301</v>
      </c>
      <c r="P95" s="39">
        <f t="shared" ref="P95" si="131">SUM(D95+J95)</f>
        <v>301</v>
      </c>
      <c r="Q95" s="39">
        <f t="shared" ref="Q95" si="132">SUM(E95+K95)</f>
        <v>0</v>
      </c>
      <c r="R95" s="39">
        <f t="shared" ref="R95" si="133">SUM(F95+L95)</f>
        <v>0</v>
      </c>
      <c r="S95" s="39">
        <f t="shared" ref="S95" si="134">SUM(R95-P95)</f>
        <v>-301</v>
      </c>
      <c r="T95" s="39"/>
    </row>
    <row r="96" spans="1:20" s="29" customFormat="1" ht="63" x14ac:dyDescent="0.25">
      <c r="A96" s="62">
        <v>41051200</v>
      </c>
      <c r="B96" s="19" t="s">
        <v>72</v>
      </c>
      <c r="C96" s="41">
        <v>88.9</v>
      </c>
      <c r="D96" s="41">
        <v>88.9</v>
      </c>
      <c r="E96" s="41"/>
      <c r="F96" s="41"/>
      <c r="G96" s="41">
        <f t="shared" si="115"/>
        <v>-88.9</v>
      </c>
      <c r="H96" s="41">
        <f t="shared" si="116"/>
        <v>0</v>
      </c>
      <c r="I96" s="41"/>
      <c r="J96" s="41"/>
      <c r="K96" s="41"/>
      <c r="L96" s="41"/>
      <c r="M96" s="37">
        <f t="shared" si="99"/>
        <v>0</v>
      </c>
      <c r="N96" s="37"/>
      <c r="O96" s="38">
        <f t="shared" si="100"/>
        <v>88.9</v>
      </c>
      <c r="P96" s="38">
        <f t="shared" si="101"/>
        <v>88.9</v>
      </c>
      <c r="Q96" s="38">
        <f t="shared" si="102"/>
        <v>0</v>
      </c>
      <c r="R96" s="38">
        <f t="shared" si="103"/>
        <v>0</v>
      </c>
      <c r="S96" s="38">
        <f t="shared" si="104"/>
        <v>-88.9</v>
      </c>
      <c r="T96" s="38">
        <f t="shared" si="109"/>
        <v>0</v>
      </c>
    </row>
    <row r="97" spans="1:20" s="29" customFormat="1" x14ac:dyDescent="0.25">
      <c r="A97" s="62">
        <v>41053900</v>
      </c>
      <c r="B97" s="19" t="s">
        <v>73</v>
      </c>
      <c r="C97" s="41">
        <v>160</v>
      </c>
      <c r="D97" s="41">
        <v>160</v>
      </c>
      <c r="E97" s="41">
        <v>200</v>
      </c>
      <c r="F97" s="41">
        <v>200</v>
      </c>
      <c r="G97" s="41">
        <f t="shared" si="115"/>
        <v>40</v>
      </c>
      <c r="H97" s="41">
        <f t="shared" si="116"/>
        <v>125</v>
      </c>
      <c r="I97" s="41"/>
      <c r="J97" s="41"/>
      <c r="K97" s="41"/>
      <c r="L97" s="41"/>
      <c r="M97" s="37">
        <f t="shared" si="99"/>
        <v>0</v>
      </c>
      <c r="N97" s="37"/>
      <c r="O97" s="38">
        <f t="shared" si="100"/>
        <v>160</v>
      </c>
      <c r="P97" s="38">
        <f t="shared" si="101"/>
        <v>160</v>
      </c>
      <c r="Q97" s="38">
        <f t="shared" si="102"/>
        <v>200</v>
      </c>
      <c r="R97" s="38">
        <f t="shared" si="103"/>
        <v>200</v>
      </c>
      <c r="S97" s="38">
        <f t="shared" si="104"/>
        <v>40</v>
      </c>
      <c r="T97" s="38">
        <f t="shared" si="109"/>
        <v>125</v>
      </c>
    </row>
    <row r="98" spans="1:20" s="29" customFormat="1" ht="99" customHeight="1" x14ac:dyDescent="0.25">
      <c r="A98" s="73" t="s">
        <v>124</v>
      </c>
      <c r="B98" s="74" t="s">
        <v>125</v>
      </c>
      <c r="C98" s="41">
        <v>0</v>
      </c>
      <c r="D98" s="41">
        <v>0</v>
      </c>
      <c r="E98" s="41">
        <v>126.3</v>
      </c>
      <c r="F98" s="41">
        <v>84.2</v>
      </c>
      <c r="G98" s="41">
        <f t="shared" si="115"/>
        <v>84.2</v>
      </c>
      <c r="H98" s="41"/>
      <c r="I98" s="41"/>
      <c r="J98" s="41"/>
      <c r="K98" s="41"/>
      <c r="L98" s="41"/>
      <c r="M98" s="37">
        <f t="shared" si="99"/>
        <v>0</v>
      </c>
      <c r="N98" s="37"/>
      <c r="O98" s="38">
        <f t="shared" si="100"/>
        <v>0</v>
      </c>
      <c r="P98" s="38">
        <f t="shared" si="101"/>
        <v>0</v>
      </c>
      <c r="Q98" s="38">
        <f t="shared" si="102"/>
        <v>126.3</v>
      </c>
      <c r="R98" s="38">
        <f t="shared" si="103"/>
        <v>84.2</v>
      </c>
      <c r="S98" s="38">
        <f t="shared" si="104"/>
        <v>84.2</v>
      </c>
      <c r="T98" s="38" t="e">
        <f t="shared" si="109"/>
        <v>#DIV/0!</v>
      </c>
    </row>
    <row r="99" spans="1:20" s="26" customFormat="1" x14ac:dyDescent="0.25">
      <c r="A99" s="63">
        <v>900103</v>
      </c>
      <c r="B99" s="64" t="s">
        <v>74</v>
      </c>
      <c r="C99" s="38">
        <f>SUM(C91+C92+C94)</f>
        <v>39580</v>
      </c>
      <c r="D99" s="38">
        <f>SUM(D91+D92+D94)</f>
        <v>43931.6</v>
      </c>
      <c r="E99" s="38">
        <f>SUM(E91+E92+E94)</f>
        <v>43862.8</v>
      </c>
      <c r="F99" s="38">
        <f>SUM(F91+F92+F94)</f>
        <v>51151.6</v>
      </c>
      <c r="G99" s="38">
        <f t="shared" si="115"/>
        <v>7220</v>
      </c>
      <c r="H99" s="38">
        <f t="shared" si="116"/>
        <v>116.43463930291635</v>
      </c>
      <c r="I99" s="38">
        <f>SUM(I91+I92+I94)</f>
        <v>2990.6</v>
      </c>
      <c r="J99" s="38">
        <f>SUM(J91+J92+J94)</f>
        <v>1561.8000000000002</v>
      </c>
      <c r="K99" s="38">
        <f>SUM(K91+K92+K94)</f>
        <v>2538.4</v>
      </c>
      <c r="L99" s="38">
        <f>SUM(L91+L92+L94)</f>
        <v>1078.8</v>
      </c>
      <c r="M99" s="37">
        <f t="shared" si="99"/>
        <v>-483.00000000000023</v>
      </c>
      <c r="N99" s="37">
        <f t="shared" si="108"/>
        <v>69.074145217057222</v>
      </c>
      <c r="O99" s="38">
        <f t="shared" si="100"/>
        <v>42570.6</v>
      </c>
      <c r="P99" s="38">
        <f t="shared" si="101"/>
        <v>45493.4</v>
      </c>
      <c r="Q99" s="38">
        <f t="shared" si="102"/>
        <v>46401.200000000004</v>
      </c>
      <c r="R99" s="38">
        <f t="shared" si="103"/>
        <v>52230.400000000001</v>
      </c>
      <c r="S99" s="38">
        <f t="shared" si="104"/>
        <v>6737</v>
      </c>
      <c r="T99" s="38">
        <f t="shared" si="109"/>
        <v>114.80874148777625</v>
      </c>
    </row>
    <row r="107" spans="1:20" s="18" customFormat="1" ht="18.75" x14ac:dyDescent="0.3">
      <c r="A107" s="65"/>
      <c r="B107" s="65" t="s">
        <v>86</v>
      </c>
      <c r="K107" s="18" t="s">
        <v>85</v>
      </c>
    </row>
    <row r="110" spans="1:20" x14ac:dyDescent="0.25">
      <c r="B110" s="49" t="s">
        <v>87</v>
      </c>
    </row>
    <row r="111" spans="1:20" x14ac:dyDescent="0.25">
      <c r="B111" s="49" t="s">
        <v>88</v>
      </c>
    </row>
  </sheetData>
  <mergeCells count="20">
    <mergeCell ref="S4:T4"/>
    <mergeCell ref="R2:T2"/>
    <mergeCell ref="B4:O4"/>
    <mergeCell ref="B6:B8"/>
    <mergeCell ref="S7:S8"/>
    <mergeCell ref="T7:T8"/>
    <mergeCell ref="A6:A8"/>
    <mergeCell ref="C7:D7"/>
    <mergeCell ref="C6:H6"/>
    <mergeCell ref="E7:F7"/>
    <mergeCell ref="Q7:R7"/>
    <mergeCell ref="O6:T6"/>
    <mergeCell ref="G7:G8"/>
    <mergeCell ref="H7:H8"/>
    <mergeCell ref="M7:M8"/>
    <mergeCell ref="N7:N8"/>
    <mergeCell ref="O7:P7"/>
    <mergeCell ref="I6:N6"/>
    <mergeCell ref="I7:J7"/>
    <mergeCell ref="K7:L7"/>
  </mergeCells>
  <conditionalFormatting sqref="A23 A80:A82">
    <cfRule type="expression" dxfId="1" priority="3" stopIfTrue="1">
      <formula>XFD23=1</formula>
    </cfRule>
  </conditionalFormatting>
  <conditionalFormatting sqref="B23 B80:B82">
    <cfRule type="expression" dxfId="0" priority="4" stopIfTrue="1">
      <formula>XFD23=1</formula>
    </cfRule>
  </conditionalFormatting>
  <pageMargins left="0.39370078740157483" right="0" top="0.15748031496062992" bottom="0.15748031496062992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2025-07-21T09:51:01Z</dcterms:modified>
</cp:coreProperties>
</file>